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joanna.drozdzowska\AA usł. leśne\2025\POSTĘPOWANIE NR 1\załącznik nr 1 do SWZ formularze oferty\"/>
    </mc:Choice>
  </mc:AlternateContent>
  <xr:revisionPtr revIDLastSave="0" documentId="13_ncr:1_{DD6D1041-EBEF-43EC-974B-A04657088E2A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Formularz ofertowy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55" i="1" l="1"/>
  <c r="K57" i="1"/>
  <c r="L57" i="1"/>
  <c r="K94" i="1"/>
  <c r="L94" i="1" s="1"/>
  <c r="K95" i="1"/>
  <c r="L95" i="1" s="1"/>
  <c r="K101" i="1"/>
  <c r="L101" i="1" s="1"/>
  <c r="I51" i="1"/>
  <c r="K51" i="1" s="1"/>
  <c r="I52" i="1"/>
  <c r="K52" i="1" s="1"/>
  <c r="I53" i="1"/>
  <c r="K53" i="1" s="1"/>
  <c r="L53" i="1" s="1"/>
  <c r="I54" i="1"/>
  <c r="I55" i="1"/>
  <c r="I56" i="1"/>
  <c r="I57" i="1"/>
  <c r="I58" i="1"/>
  <c r="I59" i="1"/>
  <c r="K59" i="1" s="1"/>
  <c r="I60" i="1"/>
  <c r="I61" i="1"/>
  <c r="I62" i="1"/>
  <c r="I63" i="1"/>
  <c r="I64" i="1"/>
  <c r="K64" i="1" s="1"/>
  <c r="I93" i="1"/>
  <c r="K93" i="1" s="1"/>
  <c r="L93" i="1" s="1"/>
  <c r="I94" i="1"/>
  <c r="I95" i="1"/>
  <c r="I96" i="1"/>
  <c r="K96" i="1" s="1"/>
  <c r="L96" i="1" s="1"/>
  <c r="I97" i="1"/>
  <c r="K97" i="1" s="1"/>
  <c r="L97" i="1" s="1"/>
  <c r="I98" i="1"/>
  <c r="K98" i="1" s="1"/>
  <c r="L98" i="1" s="1"/>
  <c r="I99" i="1"/>
  <c r="K99" i="1" s="1"/>
  <c r="L99" i="1" s="1"/>
  <c r="I100" i="1"/>
  <c r="K100" i="1" s="1"/>
  <c r="L100" i="1" s="1"/>
  <c r="I101" i="1"/>
  <c r="I102" i="1"/>
  <c r="K102" i="1" s="1"/>
  <c r="L102" i="1" s="1"/>
  <c r="I103" i="1"/>
  <c r="K103" i="1" s="1"/>
  <c r="I104" i="1"/>
  <c r="K104" i="1" s="1"/>
  <c r="I105" i="1"/>
  <c r="K105" i="1" s="1"/>
  <c r="L105" i="1" s="1"/>
  <c r="I106" i="1"/>
  <c r="K106" i="1" s="1"/>
  <c r="L106" i="1" s="1"/>
  <c r="I107" i="1"/>
  <c r="I108" i="1"/>
  <c r="K108" i="1" s="1"/>
  <c r="I109" i="1"/>
  <c r="K109" i="1" s="1"/>
  <c r="L109" i="1" s="1"/>
  <c r="I110" i="1"/>
  <c r="K110" i="1" s="1"/>
  <c r="L110" i="1" s="1"/>
  <c r="I111" i="1"/>
  <c r="K111" i="1" s="1"/>
  <c r="I112" i="1"/>
  <c r="K112" i="1" s="1"/>
  <c r="I92" i="1"/>
  <c r="I89" i="1"/>
  <c r="I84" i="1"/>
  <c r="K84" i="1" s="1"/>
  <c r="L84" i="1" s="1"/>
  <c r="I79" i="1"/>
  <c r="K79" i="1" s="1"/>
  <c r="L79" i="1" s="1"/>
  <c r="I74" i="1"/>
  <c r="K74" i="1" s="1"/>
  <c r="L74" i="1" s="1"/>
  <c r="I50" i="1"/>
  <c r="K50" i="1" s="1"/>
  <c r="L50" i="1" s="1"/>
  <c r="I47" i="1"/>
  <c r="K47" i="1" s="1"/>
  <c r="L47" i="1" s="1"/>
  <c r="I42" i="1"/>
  <c r="K42" i="1" s="1"/>
  <c r="L42" i="1" s="1"/>
  <c r="I37" i="1"/>
  <c r="I32" i="1"/>
  <c r="K32" i="1" s="1"/>
  <c r="L32" i="1" s="1"/>
  <c r="K107" i="1" l="1"/>
  <c r="L107" i="1" s="1"/>
  <c r="L112" i="1"/>
  <c r="L111" i="1"/>
  <c r="L114" i="1"/>
  <c r="L55" i="1"/>
  <c r="K63" i="1"/>
  <c r="L63" i="1" s="1"/>
  <c r="K58" i="1"/>
  <c r="L58" i="1" s="1"/>
  <c r="L66" i="1"/>
  <c r="K62" i="1"/>
  <c r="L62" i="1" s="1"/>
  <c r="L52" i="1"/>
  <c r="K89" i="1"/>
  <c r="L89" i="1" s="1"/>
  <c r="L104" i="1"/>
  <c r="L64" i="1"/>
  <c r="K37" i="1"/>
  <c r="L37" i="1" s="1"/>
  <c r="K60" i="1"/>
  <c r="L60" i="1" s="1"/>
  <c r="K56" i="1"/>
  <c r="L56" i="1" s="1"/>
  <c r="L51" i="1"/>
  <c r="K61" i="1"/>
  <c r="L61" i="1" s="1"/>
  <c r="K92" i="1"/>
  <c r="L92" i="1" s="1"/>
  <c r="L108" i="1"/>
  <c r="L103" i="1"/>
  <c r="L59" i="1"/>
  <c r="K54" i="1"/>
  <c r="L54" i="1" s="1"/>
  <c r="L67" i="1" l="1"/>
  <c r="L115" i="1"/>
  <c r="E26" i="1" l="1"/>
</calcChain>
</file>

<file path=xl/sharedStrings.xml><?xml version="1.0" encoding="utf-8"?>
<sst xmlns="http://schemas.openxmlformats.org/spreadsheetml/2006/main" count="329" uniqueCount="124">
  <si>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</si>
  <si>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</si>
  <si>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</si>
  <si>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</si>
  <si>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</si>
  <si>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</si>
  <si>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</si>
  <si>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</si>
  <si>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</si>
  <si>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</si>
  <si>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Wartość całkowita brutto 
w PLN
</t>
  </si>
  <si>
    <t xml:space="preserve">  2</t>
  </si>
  <si>
    <t>CWD-D</t>
  </si>
  <si>
    <t>Całkowity wyrób drewna technologią dowolną</t>
  </si>
  <si>
    <t>M3</t>
  </si>
  <si>
    <t xml:space="preserve"> 18</t>
  </si>
  <si>
    <t>PORZ-STOS</t>
  </si>
  <si>
    <t>Wynoszenie i układanie pozostałości w stosy niewymiarowe</t>
  </si>
  <si>
    <t>M3P</t>
  </si>
  <si>
    <t xml:space="preserve"> 19</t>
  </si>
  <si>
    <t>PORZ-SPAL</t>
  </si>
  <si>
    <t>Spalanie gałęzi ułożonych w stosy</t>
  </si>
  <si>
    <t>122</t>
  </si>
  <si>
    <t>KOSZ UA</t>
  </si>
  <si>
    <t>Wykaszanie chwastów w uprawach i usuwanie zbędnych nalotów - stopień trudności I i II</t>
  </si>
  <si>
    <t>HA</t>
  </si>
  <si>
    <t>123</t>
  </si>
  <si>
    <t>KOSZ UB</t>
  </si>
  <si>
    <t>Wykaszanie chwastów w uprawach i usuwanie zbędnych nalotów - stopień trudności III i IV</t>
  </si>
  <si>
    <t>124</t>
  </si>
  <si>
    <t>KOSZ UC</t>
  </si>
  <si>
    <t>Wykaszanie chwastów w uprawach i usuwanie zbędnych nalotów - stopień trudności V i VI</t>
  </si>
  <si>
    <t>127</t>
  </si>
  <si>
    <t>CW-W</t>
  </si>
  <si>
    <t>Czyszczenia wczesne</t>
  </si>
  <si>
    <t>128</t>
  </si>
  <si>
    <t>PODK-FORM</t>
  </si>
  <si>
    <t>Podkrzesywanie i formowanie drzewek na uprawach</t>
  </si>
  <si>
    <t>TSZT</t>
  </si>
  <si>
    <t>131</t>
  </si>
  <si>
    <t>CP-W</t>
  </si>
  <si>
    <t>Czyszczenia późne</t>
  </si>
  <si>
    <t>132</t>
  </si>
  <si>
    <t>ZAB-REPEL</t>
  </si>
  <si>
    <t>Zabezpieczenie upraw przed zwierzyną przy użyciu repelentów</t>
  </si>
  <si>
    <t>147</t>
  </si>
  <si>
    <t>GRODZ-DEM</t>
  </si>
  <si>
    <t>Demontaż (likwidacja) ogrodzeń</t>
  </si>
  <si>
    <t>HM</t>
  </si>
  <si>
    <t>148</t>
  </si>
  <si>
    <t>K GRODZEŃ</t>
  </si>
  <si>
    <t>Naprawa (konserwacja) ogrodzeń upraw leśnych</t>
  </si>
  <si>
    <t>H</t>
  </si>
  <si>
    <t>159</t>
  </si>
  <si>
    <t>SZUK-OWAD</t>
  </si>
  <si>
    <t>Próbne poszukiwania owadów w ściółce</t>
  </si>
  <si>
    <t>SZT</t>
  </si>
  <si>
    <t>370</t>
  </si>
  <si>
    <t>GODZ RH8</t>
  </si>
  <si>
    <t>Prace wykonywane ręcznie</t>
  </si>
  <si>
    <t>372</t>
  </si>
  <si>
    <t>GODZ PILA</t>
  </si>
  <si>
    <t>Prace wykonywane ręcznie z użyciem pilarki</t>
  </si>
  <si>
    <t>380</t>
  </si>
  <si>
    <t>GODZ MH8</t>
  </si>
  <si>
    <t>Prace wykonywane innym sprzętem mechaniczny</t>
  </si>
  <si>
    <t>Cena łączna netto w PLN</t>
  </si>
  <si>
    <t>Cena łączna brutto w PLN</t>
  </si>
  <si>
    <t>Podwykonawca 
(firma lub nazwa, adres)</t>
  </si>
  <si>
    <t>Zakres rzeczowy</t>
  </si>
  <si>
    <t xml:space="preserve">Wykonawca wspólnie ubiegający się o udzielenie zamówienia 
(nazwa/firma, adres)
</t>
  </si>
  <si>
    <t>Zakres rzeczowy zamówienia, który zostanie wykonany przez danego Wykonawcę wspólnie ubiegającego się o udzielenie zamówienia</t>
  </si>
  <si>
    <t xml:space="preserve">Załącznik nr 1 do SWZ </t>
  </si>
  <si>
    <t>____________________________, dnia ______________</t>
  </si>
  <si>
    <t>FORMULARZ OFERTOWY</t>
  </si>
  <si>
    <t>Skarb Państwa</t>
  </si>
  <si>
    <t>Państwowe Gospodarstwo Leśne Lasy Państwowe</t>
  </si>
  <si>
    <t>Nadleśnictwo Staszów</t>
  </si>
  <si>
    <t xml:space="preserve">28-200 Staszów; Oględowska 4                  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</si>
  <si>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</si>
  <si>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</si>
  <si>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</si>
  <si>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</si>
  <si>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</si>
  <si>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</si>
  <si>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 xml:space="preserve"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
</t>
  </si>
  <si>
    <t xml:space="preserve"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</si>
  <si>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</si>
  <si>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</si>
  <si>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Uzasadnienie zastrzeżenia ww. informacji jako tajemnicy przedsiębiorstwa zostało załączone do naszej oferty. 
9. Wszelką korespondencję w sprawie niniejszego postępowania należy kierować na:
e-mail: ___________________________________________________________________
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</si>
  <si>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</si>
  <si>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</si>
  <si>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</si>
  <si>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 xml:space="preserve"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
</t>
  </si>
  <si>
    <t>(podpis)</t>
  </si>
  <si>
    <r>
      <t xml:space="preserve">Odpowiadając na ogłoszenie o przetargu nieograniczonym na „Wykonywanie usług z zakresu gospodarki leśnej na terenie Nadleśnictwa Staszów w roku 2025''  składamy niniejszym ofertę na </t>
    </r>
    <r>
      <rPr>
        <b/>
        <sz val="11"/>
        <color rgb="FF333333"/>
        <rFont val="Arial"/>
        <family val="2"/>
        <charset val="238"/>
      </rPr>
      <t xml:space="preserve">pakiet nr IV </t>
    </r>
    <r>
      <rPr>
        <sz val="11"/>
        <color rgb="FF333333"/>
        <rFont val="Arial"/>
        <family val="2"/>
        <charset val="238"/>
      </rPr>
      <t>tego zamówienia:</t>
    </r>
  </si>
  <si>
    <t>Nazwa i adres wykonawcy oraz NIP</t>
  </si>
  <si>
    <t>1.  Za wykonanie przedmiotu zamówienia w tym Pakiecie oferujemy następujące wynagrodzenie brutto:</t>
  </si>
  <si>
    <t>2. Wynagrodzenie zaoferowane w pkt 1 powyżej wynika z poniższego Kosztorysu Ofertowego i stanowi sumę wartości całkowitych brutto za poszczególne pozycje (prace) tworzące ten Pakiet:</t>
  </si>
  <si>
    <t>Leśnictwo Żyznów</t>
  </si>
  <si>
    <t>102</t>
  </si>
  <si>
    <t>SADZ WIEL</t>
  </si>
  <si>
    <t>Sadzenie wielolatek z odkrytym systemem korzeniowym</t>
  </si>
  <si>
    <t>110</t>
  </si>
  <si>
    <t>DOW-SADZ</t>
  </si>
  <si>
    <t>Dowóz sadzonek</t>
  </si>
  <si>
    <t>155</t>
  </si>
  <si>
    <t>PUŁ-RYJ</t>
  </si>
  <si>
    <t>Wykładanie pułapek na ryjkowce - dołki chwytne, wałki itp.</t>
  </si>
  <si>
    <t>167</t>
  </si>
  <si>
    <t>ZAW-BUD</t>
  </si>
  <si>
    <t>Wywieszanie nowych budek lęgowych i schronów dla nietoperzy</t>
  </si>
  <si>
    <t>169</t>
  </si>
  <si>
    <t>CZYSZ-BUD</t>
  </si>
  <si>
    <t>Czyszczenie budek lęgowych i schronów dla nietoperzy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</si>
  <si>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</si>
  <si>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Leśnictwo Malkowice</t>
  </si>
  <si>
    <t>101</t>
  </si>
  <si>
    <t>SADZ 1R</t>
  </si>
  <si>
    <t>Sadzenie 1-latek z odkrytym systemem korzeniowym</t>
  </si>
  <si>
    <t>106</t>
  </si>
  <si>
    <t>POP-BRYŁ</t>
  </si>
  <si>
    <t>Sadzenie sadzonek z zakrytym systemem korzeniowym w poprawkach i uzupełnieniach</t>
  </si>
  <si>
    <t>PLN.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</si>
</sst>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0"/>
      <color rgb="FF000000"/>
      <name val="Arial"/>
    </font>
    <font>
      <sz val="9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sz val="12"/>
      <color rgb="FF333333"/>
      <name val="Arial"/>
      <family val="2"/>
      <charset val="238"/>
    </font>
    <font>
      <b/>
      <sz val="14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i/>
      <sz val="10"/>
      <color rgb="FF333333"/>
      <name val="Arial"/>
      <family val="2"/>
      <charset val="238"/>
    </font>
    <font>
      <b/>
      <sz val="11"/>
      <color rgb="FF333333"/>
      <name val="Arial"/>
      <family val="2"/>
      <charset val="238"/>
    </font>
    <font>
      <b/>
      <sz val="9"/>
      <color rgb="FF333333"/>
      <name val="Arial"/>
      <family val="2"/>
      <charset val="238"/>
    </font>
    <font>
      <b/>
      <sz val="12"/>
      <color rgb="FF000000"/>
      <name val="Arial"/>
      <family val="2"/>
      <charset val="238"/>
    </font>
    <font>
      <sz val="9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11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DDDDDD"/>
      </left>
      <right/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 style="thin">
        <color rgb="FFDDDDDD"/>
      </bottom>
      <diagonal/>
    </border>
    <border>
      <left/>
      <right style="thin">
        <color rgb="FFDDDDDD"/>
      </right>
      <top style="thin">
        <color rgb="FFDDDDDD"/>
      </top>
      <bottom style="thin">
        <color rgb="FFDDDDDD"/>
      </bottom>
      <diagonal/>
    </border>
    <border>
      <left/>
      <right/>
      <top style="thin">
        <color rgb="FFDDDDDD"/>
      </top>
      <bottom/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49" fontId="8" fillId="2" borderId="0" xfId="0" applyNumberFormat="1" applyFont="1" applyFill="1" applyAlignment="1">
      <alignment vertical="center"/>
    </xf>
    <xf numFmtId="0" fontId="5" fillId="2" borderId="0" xfId="0" applyFont="1" applyFill="1" applyAlignment="1">
      <alignment vertical="center" wrapText="1"/>
    </xf>
    <xf numFmtId="49" fontId="3" fillId="2" borderId="0" xfId="0" applyNumberFormat="1" applyFont="1" applyFill="1" applyAlignment="1">
      <alignment vertical="top"/>
    </xf>
    <xf numFmtId="49" fontId="11" fillId="2" borderId="0" xfId="0" applyNumberFormat="1" applyFont="1" applyFill="1" applyAlignment="1">
      <alignment vertical="top"/>
    </xf>
    <xf numFmtId="0" fontId="8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top"/>
    </xf>
    <xf numFmtId="0" fontId="12" fillId="0" borderId="0" xfId="0" applyFont="1"/>
    <xf numFmtId="4" fontId="4" fillId="2" borderId="7" xfId="0" applyNumberFormat="1" applyFont="1" applyFill="1" applyBorder="1" applyAlignment="1">
      <alignment vertical="center"/>
    </xf>
    <xf numFmtId="4" fontId="4" fillId="2" borderId="8" xfId="0" applyNumberFormat="1" applyFont="1" applyFill="1" applyBorder="1" applyAlignment="1">
      <alignment vertical="center"/>
    </xf>
    <xf numFmtId="4" fontId="4" fillId="2" borderId="9" xfId="0" applyNumberFormat="1" applyFont="1" applyFill="1" applyBorder="1" applyAlignment="1">
      <alignment vertical="center"/>
    </xf>
    <xf numFmtId="4" fontId="4" fillId="2" borderId="7" xfId="0" applyNumberFormat="1" applyFont="1" applyFill="1" applyBorder="1"/>
    <xf numFmtId="4" fontId="4" fillId="2" borderId="8" xfId="0" applyNumberFormat="1" applyFont="1" applyFill="1" applyBorder="1"/>
    <xf numFmtId="4" fontId="4" fillId="2" borderId="9" xfId="0" applyNumberFormat="1" applyFont="1" applyFill="1" applyBorder="1"/>
    <xf numFmtId="4" fontId="1" fillId="2" borderId="1" xfId="0" applyNumberFormat="1" applyFont="1" applyFill="1" applyBorder="1" applyAlignment="1">
      <alignment horizontal="right" vertical="center"/>
    </xf>
    <xf numFmtId="4" fontId="1" fillId="2" borderId="0" xfId="0" applyNumberFormat="1" applyFont="1" applyFill="1" applyAlignment="1">
      <alignment horizontal="left"/>
    </xf>
    <xf numFmtId="4" fontId="8" fillId="2" borderId="0" xfId="0" applyNumberFormat="1" applyFont="1" applyFill="1" applyAlignment="1">
      <alignment vertical="center"/>
    </xf>
    <xf numFmtId="4" fontId="2" fillId="3" borderId="1" xfId="0" applyNumberFormat="1" applyFont="1" applyFill="1" applyBorder="1" applyAlignment="1">
      <alignment horizontal="center" vertical="center" wrapText="1"/>
    </xf>
    <xf numFmtId="4" fontId="0" fillId="0" borderId="0" xfId="0" applyNumberFormat="1"/>
    <xf numFmtId="9" fontId="1" fillId="2" borderId="1" xfId="0" applyNumberFormat="1" applyFont="1" applyFill="1" applyBorder="1" applyAlignment="1">
      <alignment horizontal="center" vertical="center"/>
    </xf>
    <xf numFmtId="9" fontId="1" fillId="2" borderId="0" xfId="0" applyNumberFormat="1" applyFont="1" applyFill="1" applyAlignment="1">
      <alignment horizontal="left"/>
    </xf>
    <xf numFmtId="9" fontId="8" fillId="2" borderId="0" xfId="0" applyNumberFormat="1" applyFont="1" applyFill="1" applyAlignment="1">
      <alignment vertical="center"/>
    </xf>
    <xf numFmtId="9" fontId="2" fillId="3" borderId="1" xfId="0" applyNumberFormat="1" applyFont="1" applyFill="1" applyBorder="1" applyAlignment="1">
      <alignment horizontal="center" vertical="center" wrapText="1"/>
    </xf>
    <xf numFmtId="9" fontId="4" fillId="2" borderId="8" xfId="0" applyNumberFormat="1" applyFont="1" applyFill="1" applyBorder="1" applyAlignment="1">
      <alignment vertical="center"/>
    </xf>
    <xf numFmtId="9" fontId="4" fillId="2" borderId="8" xfId="0" applyNumberFormat="1" applyFont="1" applyFill="1" applyBorder="1"/>
    <xf numFmtId="9" fontId="0" fillId="0" borderId="0" xfId="0" applyNumberFormat="1"/>
    <xf numFmtId="4" fontId="5" fillId="2" borderId="0" xfId="0" applyNumberFormat="1" applyFont="1" applyFill="1" applyAlignment="1">
      <alignment vertical="center" wrapText="1"/>
    </xf>
    <xf numFmtId="49" fontId="4" fillId="3" borderId="1" xfId="0" applyNumberFormat="1" applyFont="1" applyFill="1" applyBorder="1" applyAlignment="1">
      <alignment horizontal="right" vertical="center"/>
    </xf>
    <xf numFmtId="49" fontId="5" fillId="2" borderId="0" xfId="0" applyNumberFormat="1" applyFont="1" applyFill="1" applyAlignment="1">
      <alignment horizontal="right" vertical="top"/>
    </xf>
    <xf numFmtId="49" fontId="6" fillId="2" borderId="0" xfId="0" applyNumberFormat="1" applyFont="1" applyFill="1" applyAlignment="1">
      <alignment horizontal="left" vertical="center"/>
    </xf>
    <xf numFmtId="49" fontId="5" fillId="2" borderId="0" xfId="0" applyNumberFormat="1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2" xfId="0" applyFont="1" applyFill="1" applyBorder="1" applyAlignment="1">
      <alignment horizontal="left" vertical="center"/>
    </xf>
    <xf numFmtId="0" fontId="5" fillId="2" borderId="0" xfId="0" applyFont="1" applyFill="1" applyAlignment="1">
      <alignment horizontal="left" wrapText="1"/>
    </xf>
    <xf numFmtId="49" fontId="7" fillId="2" borderId="0" xfId="0" applyNumberFormat="1" applyFont="1" applyFill="1" applyAlignment="1">
      <alignment horizontal="center" vertical="center"/>
    </xf>
    <xf numFmtId="49" fontId="5" fillId="2" borderId="0" xfId="0" applyNumberFormat="1" applyFont="1" applyFill="1" applyAlignment="1">
      <alignment horizontal="left" vertical="top" wrapText="1"/>
    </xf>
    <xf numFmtId="0" fontId="4" fillId="3" borderId="4" xfId="0" applyFont="1" applyFill="1" applyBorder="1" applyAlignment="1">
      <alignment horizontal="center" vertical="top" wrapText="1"/>
    </xf>
    <xf numFmtId="0" fontId="4" fillId="3" borderId="5" xfId="0" applyFont="1" applyFill="1" applyBorder="1" applyAlignment="1">
      <alignment horizontal="center" vertical="top" wrapText="1"/>
    </xf>
    <xf numFmtId="0" fontId="4" fillId="3" borderId="6" xfId="0" applyFont="1" applyFill="1" applyBorder="1" applyAlignment="1">
      <alignment horizontal="center" vertical="top" wrapText="1"/>
    </xf>
    <xf numFmtId="49" fontId="4" fillId="3" borderId="4" xfId="0" applyNumberFormat="1" applyFont="1" applyFill="1" applyBorder="1" applyAlignment="1">
      <alignment horizontal="center" vertical="top"/>
    </xf>
    <xf numFmtId="49" fontId="4" fillId="3" borderId="5" xfId="0" applyNumberFormat="1" applyFont="1" applyFill="1" applyBorder="1" applyAlignment="1">
      <alignment horizontal="center" vertical="top"/>
    </xf>
    <xf numFmtId="49" fontId="4" fillId="3" borderId="6" xfId="0" applyNumberFormat="1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1" fillId="2" borderId="5" xfId="0" applyFont="1" applyFill="1" applyBorder="1" applyAlignment="1">
      <alignment horizontal="left" vertical="top"/>
    </xf>
    <xf numFmtId="0" fontId="1" fillId="2" borderId="6" xfId="0" applyFont="1" applyFill="1" applyBorder="1" applyAlignment="1">
      <alignment horizontal="left" vertical="top"/>
    </xf>
    <xf numFmtId="0" fontId="1" fillId="2" borderId="0" xfId="0" applyFont="1" applyFill="1" applyAlignment="1">
      <alignment horizontal="left" vertical="top" wrapText="1"/>
    </xf>
    <xf numFmtId="49" fontId="9" fillId="2" borderId="3" xfId="0" applyNumberFormat="1" applyFont="1" applyFill="1" applyBorder="1" applyAlignment="1">
      <alignment horizontal="center" vertical="top"/>
    </xf>
    <xf numFmtId="49" fontId="4" fillId="3" borderId="4" xfId="0" applyNumberFormat="1" applyFont="1" applyFill="1" applyBorder="1" applyAlignment="1">
      <alignment horizontal="center" vertical="top" wrapText="1"/>
    </xf>
    <xf numFmtId="49" fontId="4" fillId="3" borderId="5" xfId="0" applyNumberFormat="1" applyFont="1" applyFill="1" applyBorder="1" applyAlignment="1">
      <alignment horizontal="center" vertical="top" wrapText="1"/>
    </xf>
    <xf numFmtId="49" fontId="4" fillId="3" borderId="6" xfId="0" applyNumberFormat="1" applyFont="1" applyFill="1" applyBorder="1" applyAlignment="1">
      <alignment horizontal="center" vertical="top" wrapText="1"/>
    </xf>
    <xf numFmtId="4" fontId="13" fillId="2" borderId="1" xfId="0" applyNumberFormat="1" applyFont="1" applyFill="1" applyBorder="1" applyAlignment="1">
      <alignment horizontal="right" vertical="center"/>
    </xf>
    <xf numFmtId="0" fontId="1" fillId="2" borderId="10" xfId="0" applyFont="1" applyFill="1" applyBorder="1" applyAlignment="1">
      <alignment horizontal="left"/>
    </xf>
    <xf numFmtId="4" fontId="13" fillId="2" borderId="8" xfId="0" applyNumberFormat="1" applyFont="1" applyFill="1" applyBorder="1" applyAlignment="1">
      <alignment horizontal="right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H151"/>
  <sheetViews>
    <sheetView tabSelected="1" topLeftCell="A134" zoomScaleNormal="100" workbookViewId="0">
      <selection activeCell="L114" sqref="L11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85546875" customWidth="1"/>
    <col min="7" max="7" width="10" customWidth="1"/>
    <col min="8" max="8" width="11.140625" customWidth="1"/>
    <col min="9" max="9" width="12.7109375" customWidth="1"/>
    <col min="10" max="10" width="6.85546875" customWidth="1"/>
    <col min="11" max="11" width="9.5703125" customWidth="1"/>
    <col min="12" max="12" width="14.28515625" customWidth="1"/>
  </cols>
  <sheetData>
    <row r="1" spans="2:34" s="1" customFormat="1" ht="5.25" customHeight="1" x14ac:dyDescent="0.2">
      <c r="M1"/>
      <c r="N1"/>
      <c r="O1"/>
      <c r="P1"/>
      <c r="Q1"/>
      <c r="R1"/>
      <c r="S1"/>
      <c r="T1"/>
      <c r="U1"/>
      <c r="V1"/>
      <c r="W1"/>
      <c r="X1"/>
      <c r="Y1"/>
      <c r="Z1"/>
      <c r="AA1"/>
      <c r="AB1"/>
      <c r="AC1"/>
      <c r="AD1"/>
      <c r="AE1"/>
      <c r="AF1"/>
      <c r="AG1"/>
      <c r="AH1"/>
    </row>
    <row r="2" spans="2:34" s="1" customFormat="1" ht="17.100000000000001" customHeight="1" x14ac:dyDescent="0.2">
      <c r="I2" s="35" t="s">
        <v>72</v>
      </c>
      <c r="J2" s="35"/>
      <c r="K2" s="35"/>
      <c r="L2" s="35"/>
      <c r="M2"/>
      <c r="N2"/>
      <c r="O2"/>
      <c r="P2"/>
      <c r="Q2"/>
      <c r="R2"/>
      <c r="S2"/>
      <c r="T2"/>
      <c r="U2"/>
      <c r="V2"/>
      <c r="W2"/>
      <c r="X2"/>
      <c r="Y2"/>
      <c r="Z2"/>
      <c r="AA2"/>
      <c r="AB2"/>
      <c r="AC2"/>
      <c r="AD2"/>
      <c r="AE2"/>
      <c r="AF2"/>
      <c r="AG2"/>
      <c r="AH2"/>
    </row>
    <row r="3" spans="2:34" s="1" customFormat="1" ht="28.7" customHeight="1" x14ac:dyDescent="0.2">
      <c r="M3"/>
      <c r="N3"/>
      <c r="O3"/>
      <c r="P3"/>
      <c r="Q3"/>
      <c r="R3"/>
      <c r="S3"/>
      <c r="T3"/>
      <c r="U3"/>
      <c r="V3"/>
      <c r="W3"/>
      <c r="X3"/>
      <c r="Y3"/>
      <c r="Z3"/>
      <c r="AA3"/>
      <c r="AB3"/>
      <c r="AC3"/>
      <c r="AD3"/>
      <c r="AE3"/>
      <c r="AF3"/>
      <c r="AG3"/>
      <c r="AH3"/>
    </row>
    <row r="4" spans="2:34" s="1" customFormat="1" ht="2.65" customHeight="1" x14ac:dyDescent="0.2">
      <c r="B4" s="40"/>
      <c r="C4" s="40"/>
      <c r="D4" s="40"/>
      <c r="M4"/>
      <c r="N4"/>
      <c r="O4"/>
      <c r="P4"/>
      <c r="Q4"/>
      <c r="R4"/>
      <c r="S4"/>
      <c r="T4"/>
      <c r="U4"/>
      <c r="V4"/>
      <c r="W4"/>
      <c r="X4"/>
      <c r="Y4"/>
      <c r="Z4"/>
      <c r="AA4"/>
      <c r="AB4"/>
      <c r="AC4"/>
      <c r="AD4"/>
      <c r="AE4"/>
      <c r="AF4"/>
      <c r="AG4"/>
      <c r="AH4"/>
    </row>
    <row r="5" spans="2:34" s="1" customFormat="1" ht="28.7" customHeight="1" x14ac:dyDescent="0.2">
      <c r="M5"/>
      <c r="N5"/>
      <c r="O5"/>
      <c r="P5"/>
      <c r="Q5"/>
      <c r="R5"/>
      <c r="S5"/>
      <c r="T5"/>
      <c r="U5"/>
      <c r="V5"/>
      <c r="W5"/>
      <c r="X5"/>
      <c r="Y5"/>
      <c r="Z5"/>
      <c r="AA5"/>
      <c r="AB5"/>
      <c r="AC5"/>
      <c r="AD5"/>
      <c r="AE5"/>
      <c r="AF5"/>
      <c r="AG5"/>
      <c r="AH5"/>
    </row>
    <row r="6" spans="2:34" s="1" customFormat="1" ht="2.65" customHeight="1" x14ac:dyDescent="0.2">
      <c r="B6" s="40"/>
      <c r="C6" s="40"/>
      <c r="D6" s="40"/>
      <c r="M6"/>
      <c r="N6"/>
      <c r="O6"/>
      <c r="P6"/>
      <c r="Q6"/>
      <c r="R6"/>
      <c r="S6"/>
      <c r="T6"/>
      <c r="U6"/>
      <c r="V6"/>
      <c r="W6"/>
      <c r="X6"/>
      <c r="Y6"/>
      <c r="Z6"/>
      <c r="AA6"/>
      <c r="AB6"/>
      <c r="AC6"/>
      <c r="AD6"/>
      <c r="AE6"/>
      <c r="AF6"/>
      <c r="AG6"/>
      <c r="AH6"/>
    </row>
    <row r="7" spans="2:34" s="1" customFormat="1" ht="28.7" customHeight="1" x14ac:dyDescent="0.2">
      <c r="M7"/>
      <c r="N7"/>
      <c r="O7"/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  <c r="AG7"/>
      <c r="AH7"/>
    </row>
    <row r="8" spans="2:34" s="1" customFormat="1" ht="5.25" customHeight="1" x14ac:dyDescent="0.2">
      <c r="B8" s="40"/>
      <c r="C8" s="40"/>
      <c r="D8" s="40"/>
      <c r="M8"/>
      <c r="N8"/>
      <c r="O8"/>
      <c r="P8"/>
      <c r="Q8"/>
      <c r="R8"/>
      <c r="S8"/>
      <c r="T8"/>
      <c r="U8"/>
      <c r="V8"/>
      <c r="W8"/>
      <c r="X8"/>
      <c r="Y8"/>
      <c r="Z8"/>
      <c r="AA8"/>
      <c r="AB8"/>
      <c r="AC8"/>
      <c r="AD8"/>
      <c r="AE8"/>
      <c r="AF8"/>
      <c r="AG8"/>
      <c r="AH8"/>
    </row>
    <row r="9" spans="2:34" s="1" customFormat="1" ht="3.75" customHeight="1" x14ac:dyDescent="0.2"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</row>
    <row r="10" spans="2:34" s="1" customFormat="1" ht="14.25" customHeight="1" x14ac:dyDescent="0.2">
      <c r="B10" s="11" t="s">
        <v>96</v>
      </c>
      <c r="C10" s="10"/>
      <c r="D10" s="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</row>
    <row r="11" spans="2:34" s="1" customFormat="1" ht="12.2" customHeight="1" x14ac:dyDescent="0.2">
      <c r="B11" s="10"/>
      <c r="C11" s="10"/>
      <c r="D11" s="10"/>
      <c r="G11" s="36" t="s">
        <v>73</v>
      </c>
      <c r="H11" s="36"/>
      <c r="I11" s="36"/>
      <c r="J11" s="36"/>
      <c r="K11" s="36"/>
      <c r="L11" s="36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</row>
    <row r="12" spans="2:34" s="1" customFormat="1" ht="7.9" customHeight="1" x14ac:dyDescent="0.2">
      <c r="G12" s="36"/>
      <c r="H12" s="36"/>
      <c r="I12" s="36"/>
      <c r="J12" s="36"/>
      <c r="K12" s="36"/>
      <c r="L12" s="36"/>
      <c r="M12"/>
      <c r="N12"/>
      <c r="O12"/>
      <c r="P12"/>
      <c r="Q12"/>
      <c r="R12"/>
      <c r="S12"/>
      <c r="T12"/>
      <c r="U12"/>
      <c r="V12"/>
      <c r="W12"/>
      <c r="X12"/>
      <c r="Y12"/>
      <c r="Z12"/>
      <c r="AA12"/>
      <c r="AB12"/>
      <c r="AC12"/>
      <c r="AD12"/>
      <c r="AE12"/>
      <c r="AF12"/>
      <c r="AG12"/>
      <c r="AH12"/>
    </row>
    <row r="13" spans="2:34" s="1" customFormat="1" ht="20.25" customHeight="1" x14ac:dyDescent="0.2">
      <c r="M13"/>
      <c r="N13"/>
      <c r="O13"/>
      <c r="P13"/>
      <c r="Q13"/>
      <c r="R13"/>
      <c r="S13"/>
      <c r="T13"/>
      <c r="U13"/>
      <c r="V13"/>
      <c r="W13"/>
      <c r="X13"/>
      <c r="Y13"/>
      <c r="Z13"/>
      <c r="AA13"/>
      <c r="AB13"/>
      <c r="AC13"/>
      <c r="AD13"/>
      <c r="AE13"/>
      <c r="AF13"/>
      <c r="AG13"/>
      <c r="AH13"/>
    </row>
    <row r="14" spans="2:34" s="1" customFormat="1" ht="24" customHeight="1" x14ac:dyDescent="0.2">
      <c r="E14" s="42" t="s">
        <v>74</v>
      </c>
      <c r="F14" s="42"/>
      <c r="G14" s="42"/>
      <c r="M14"/>
      <c r="N14"/>
      <c r="O14"/>
      <c r="P14"/>
      <c r="Q14"/>
      <c r="R14"/>
      <c r="S14"/>
      <c r="T14"/>
      <c r="U14"/>
      <c r="V14"/>
      <c r="W14"/>
      <c r="X14"/>
      <c r="Y14"/>
      <c r="Z14"/>
      <c r="AA14"/>
      <c r="AB14"/>
      <c r="AC14"/>
      <c r="AD14"/>
      <c r="AE14"/>
      <c r="AF14"/>
      <c r="AG14"/>
      <c r="AH14"/>
    </row>
    <row r="15" spans="2:34" s="1" customFormat="1" ht="43.15" customHeight="1" x14ac:dyDescent="0.2"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</row>
    <row r="16" spans="2:34" s="1" customFormat="1" ht="20.85" customHeight="1" x14ac:dyDescent="0.2">
      <c r="B16" s="8" t="s">
        <v>75</v>
      </c>
      <c r="C16" s="8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</row>
    <row r="17" spans="2:34" s="1" customFormat="1" ht="2.65" customHeight="1" x14ac:dyDescent="0.2">
      <c r="M17"/>
      <c r="N17"/>
      <c r="O17"/>
      <c r="P17"/>
      <c r="Q17"/>
      <c r="R17"/>
      <c r="S17"/>
      <c r="T17"/>
      <c r="U17"/>
      <c r="V17"/>
      <c r="W17"/>
      <c r="X17"/>
      <c r="Y17"/>
      <c r="Z17"/>
      <c r="AA17"/>
      <c r="AB17"/>
      <c r="AC17"/>
      <c r="AD17"/>
      <c r="AE17"/>
      <c r="AF17"/>
      <c r="AG17"/>
      <c r="AH17"/>
    </row>
    <row r="18" spans="2:34" s="1" customFormat="1" ht="20.85" customHeight="1" x14ac:dyDescent="0.2">
      <c r="B18" s="8" t="s">
        <v>76</v>
      </c>
      <c r="C18" s="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</row>
    <row r="19" spans="2:34" s="1" customFormat="1" ht="2.65" customHeight="1" x14ac:dyDescent="0.2"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</row>
    <row r="20" spans="2:34" s="1" customFormat="1" ht="20.85" customHeight="1" x14ac:dyDescent="0.2">
      <c r="B20" s="8" t="s">
        <v>77</v>
      </c>
      <c r="C20" s="8"/>
      <c r="M20"/>
      <c r="N20"/>
      <c r="O20"/>
      <c r="P20"/>
      <c r="Q20"/>
      <c r="R20"/>
      <c r="S20"/>
      <c r="T20"/>
      <c r="U20"/>
      <c r="V20"/>
      <c r="W20"/>
      <c r="X20"/>
      <c r="Y20"/>
      <c r="Z20"/>
      <c r="AA20"/>
      <c r="AB20"/>
      <c r="AC20"/>
      <c r="AD20"/>
      <c r="AE20"/>
      <c r="AF20"/>
      <c r="AG20"/>
      <c r="AH20"/>
    </row>
    <row r="21" spans="2:34" s="1" customFormat="1" ht="2.65" customHeight="1" x14ac:dyDescent="0.2">
      <c r="M21"/>
      <c r="N21"/>
      <c r="O21"/>
      <c r="P21"/>
      <c r="Q21"/>
      <c r="R21"/>
      <c r="S21"/>
      <c r="T21"/>
      <c r="U21"/>
      <c r="V21"/>
      <c r="W21"/>
      <c r="X21"/>
      <c r="Y21"/>
      <c r="Z21"/>
      <c r="AA21"/>
      <c r="AB21"/>
      <c r="AC21"/>
      <c r="AD21"/>
      <c r="AE21"/>
      <c r="AF21"/>
      <c r="AG21"/>
      <c r="AH21"/>
    </row>
    <row r="22" spans="2:34" s="1" customFormat="1" ht="20.85" customHeight="1" x14ac:dyDescent="0.2">
      <c r="B22" s="8" t="s">
        <v>78</v>
      </c>
      <c r="C22" s="8"/>
      <c r="M22"/>
      <c r="N22"/>
      <c r="O22"/>
      <c r="P22"/>
      <c r="Q22"/>
      <c r="R22"/>
      <c r="S22"/>
      <c r="T22"/>
      <c r="U22"/>
      <c r="V22"/>
      <c r="W22"/>
      <c r="X22"/>
      <c r="Y22"/>
      <c r="Z22"/>
      <c r="AA22"/>
      <c r="AB22"/>
      <c r="AC22"/>
      <c r="AD22"/>
      <c r="AE22"/>
      <c r="AF22"/>
      <c r="AG22"/>
      <c r="AH22"/>
    </row>
    <row r="23" spans="2:34" s="1" customFormat="1" ht="9.75" customHeight="1" x14ac:dyDescent="0.2">
      <c r="M23"/>
      <c r="N23"/>
      <c r="O23"/>
      <c r="P23"/>
      <c r="Q23"/>
      <c r="R23"/>
      <c r="S23"/>
      <c r="T23"/>
      <c r="U23"/>
      <c r="V23"/>
      <c r="W23"/>
      <c r="X23"/>
      <c r="Y23"/>
      <c r="Z23"/>
      <c r="AA23"/>
      <c r="AB23"/>
      <c r="AC23"/>
      <c r="AD23"/>
      <c r="AE23"/>
      <c r="AF23"/>
      <c r="AG23"/>
      <c r="AH23"/>
    </row>
    <row r="24" spans="2:34" s="1" customFormat="1" ht="51.75" customHeight="1" x14ac:dyDescent="0.2">
      <c r="B24" s="37" t="s">
        <v>95</v>
      </c>
      <c r="C24" s="37"/>
      <c r="D24" s="37"/>
      <c r="E24" s="37"/>
      <c r="F24" s="37"/>
      <c r="G24" s="37"/>
      <c r="H24" s="37"/>
      <c r="I24" s="37"/>
      <c r="J24" s="37"/>
      <c r="K24" s="37"/>
      <c r="L24" s="37"/>
      <c r="M24"/>
      <c r="N24"/>
      <c r="O24"/>
      <c r="P24"/>
      <c r="Q24"/>
      <c r="R24"/>
      <c r="S24"/>
      <c r="T24"/>
      <c r="U24"/>
      <c r="V24"/>
      <c r="W24"/>
      <c r="X24"/>
      <c r="Y24"/>
      <c r="Z24"/>
      <c r="AA24"/>
      <c r="AB24"/>
      <c r="AC24"/>
      <c r="AD24"/>
      <c r="AE24"/>
      <c r="AF24"/>
      <c r="AG24"/>
      <c r="AH24"/>
    </row>
    <row r="25" spans="2:34" s="1" customFormat="1" ht="36.75" customHeight="1" x14ac:dyDescent="0.2">
      <c r="B25" s="38" t="s">
        <v>97</v>
      </c>
      <c r="C25" s="38"/>
      <c r="D25" s="38"/>
      <c r="E25" s="38"/>
      <c r="F25" s="38"/>
      <c r="G25" s="38"/>
      <c r="H25" s="38"/>
      <c r="I25" s="38"/>
      <c r="J25" s="38"/>
      <c r="K25" s="38"/>
      <c r="L25" s="38"/>
      <c r="M25"/>
      <c r="N25"/>
      <c r="O25"/>
      <c r="P25"/>
      <c r="Q25"/>
      <c r="R25"/>
      <c r="S25"/>
      <c r="T25"/>
      <c r="U25"/>
      <c r="V25"/>
      <c r="W25"/>
      <c r="X25"/>
      <c r="Y25"/>
      <c r="Z25"/>
      <c r="AA25"/>
      <c r="AB25"/>
      <c r="AC25"/>
      <c r="AD25"/>
      <c r="AE25"/>
      <c r="AF25"/>
      <c r="AG25"/>
      <c r="AH25"/>
    </row>
    <row r="26" spans="2:34" s="1" customFormat="1" ht="42" customHeight="1" x14ac:dyDescent="0.2">
      <c r="C26" s="9"/>
      <c r="D26" s="9"/>
      <c r="E26" s="33">
        <f>L67+L115</f>
        <v>0</v>
      </c>
      <c r="F26" s="9" t="s">
        <v>123</v>
      </c>
      <c r="G26" s="9"/>
      <c r="H26" s="9"/>
      <c r="I26" s="9"/>
      <c r="J26" s="9"/>
      <c r="K26" s="9"/>
      <c r="L26" s="9"/>
      <c r="M26"/>
      <c r="N26"/>
      <c r="O26"/>
      <c r="P26"/>
      <c r="Q26"/>
      <c r="R26"/>
      <c r="S26"/>
      <c r="T26"/>
      <c r="U26"/>
      <c r="V26"/>
      <c r="W26"/>
      <c r="X26"/>
      <c r="Y26"/>
      <c r="Z26"/>
      <c r="AA26"/>
      <c r="AB26"/>
      <c r="AC26"/>
      <c r="AD26"/>
      <c r="AE26"/>
      <c r="AF26"/>
      <c r="AG26"/>
      <c r="AH26"/>
    </row>
    <row r="27" spans="2:34" s="1" customFormat="1" ht="28.7" customHeight="1" x14ac:dyDescent="0.2">
      <c r="B27" s="41" t="s">
        <v>98</v>
      </c>
      <c r="C27" s="41"/>
      <c r="D27" s="41"/>
      <c r="E27" s="41"/>
      <c r="F27" s="41"/>
      <c r="G27" s="41"/>
      <c r="H27" s="41"/>
      <c r="I27" s="41"/>
      <c r="J27" s="41"/>
      <c r="K27" s="41"/>
      <c r="L27" s="41"/>
      <c r="M27"/>
      <c r="N27"/>
      <c r="O27"/>
      <c r="P27"/>
      <c r="Q27"/>
      <c r="R27"/>
      <c r="S27"/>
      <c r="T27"/>
      <c r="U27"/>
      <c r="V27"/>
      <c r="W27"/>
      <c r="X27"/>
      <c r="Y27"/>
      <c r="Z27"/>
      <c r="AA27"/>
      <c r="AB27"/>
      <c r="AC27"/>
      <c r="AD27"/>
      <c r="AE27"/>
      <c r="AF27"/>
      <c r="AG27"/>
      <c r="AH27"/>
    </row>
    <row r="28" spans="2:34" s="1" customFormat="1" ht="15.75" customHeight="1" x14ac:dyDescent="0.2">
      <c r="M28"/>
      <c r="N28"/>
      <c r="O28"/>
      <c r="P28"/>
      <c r="Q28"/>
      <c r="R28"/>
      <c r="S28"/>
      <c r="T28"/>
      <c r="U28"/>
      <c r="V28"/>
      <c r="W28"/>
      <c r="X28"/>
      <c r="Y28"/>
      <c r="Z28"/>
      <c r="AA28"/>
      <c r="AB28"/>
      <c r="AC28"/>
      <c r="AD28"/>
      <c r="AE28"/>
      <c r="AF28"/>
      <c r="AG28"/>
      <c r="AH28"/>
    </row>
    <row r="29" spans="2:34" s="1" customFormat="1" ht="18.2" customHeight="1" x14ac:dyDescent="0.25">
      <c r="B29" s="12" t="s">
        <v>99</v>
      </c>
      <c r="M29"/>
      <c r="N29"/>
      <c r="O29"/>
      <c r="P29"/>
      <c r="Q29"/>
      <c r="R29"/>
      <c r="S29"/>
      <c r="T29"/>
      <c r="U29"/>
      <c r="V29"/>
      <c r="W29"/>
      <c r="X29"/>
      <c r="Y29"/>
      <c r="Z29"/>
      <c r="AA29"/>
      <c r="AB29"/>
      <c r="AC29"/>
      <c r="AD29"/>
      <c r="AE29"/>
      <c r="AF29"/>
      <c r="AG29"/>
      <c r="AH29"/>
    </row>
    <row r="30" spans="2:34" s="1" customFormat="1" ht="20.25" customHeight="1" x14ac:dyDescent="0.2">
      <c r="B30" s="8" t="s">
        <v>79</v>
      </c>
      <c r="C30" s="8"/>
      <c r="D30" s="8"/>
      <c r="E30" s="8"/>
      <c r="F30" s="8"/>
      <c r="G30" s="8"/>
      <c r="H30" s="8"/>
      <c r="I30" s="8"/>
      <c r="J30" s="8"/>
      <c r="K30" s="8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  <c r="AF30"/>
      <c r="AG30"/>
      <c r="AH30"/>
    </row>
    <row r="31" spans="2:34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3" t="s">
        <v>10</v>
      </c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  <c r="AF31"/>
      <c r="AG31"/>
      <c r="AH31"/>
    </row>
    <row r="32" spans="2:34" s="1" customFormat="1" ht="19.7" customHeight="1" x14ac:dyDescent="0.2">
      <c r="B32" s="5">
        <v>1</v>
      </c>
      <c r="C32" s="6" t="s">
        <v>11</v>
      </c>
      <c r="D32" s="6" t="s">
        <v>12</v>
      </c>
      <c r="E32" s="7" t="s">
        <v>13</v>
      </c>
      <c r="F32" s="6" t="s">
        <v>14</v>
      </c>
      <c r="G32" s="21">
        <v>1271</v>
      </c>
      <c r="H32" s="58">
        <v>0</v>
      </c>
      <c r="I32" s="21">
        <f>G32*H32</f>
        <v>0</v>
      </c>
      <c r="J32" s="26">
        <v>0.08</v>
      </c>
      <c r="K32" s="21">
        <f>I32*J32</f>
        <v>0</v>
      </c>
      <c r="L32" s="21">
        <f>I32+K32</f>
        <v>0</v>
      </c>
      <c r="M32"/>
      <c r="N32"/>
      <c r="O32"/>
      <c r="P32"/>
      <c r="Q32"/>
      <c r="R32"/>
      <c r="S32"/>
      <c r="T32"/>
      <c r="U32"/>
      <c r="V32"/>
      <c r="W32"/>
      <c r="X32"/>
      <c r="Y32"/>
      <c r="Z32"/>
      <c r="AA32"/>
      <c r="AB32"/>
      <c r="AC32"/>
      <c r="AD32"/>
      <c r="AE32"/>
      <c r="AF32"/>
      <c r="AG32"/>
      <c r="AH32"/>
    </row>
    <row r="33" spans="2:34" s="1" customFormat="1" ht="3.2" customHeight="1" x14ac:dyDescent="0.2">
      <c r="G33" s="22"/>
      <c r="H33" s="22"/>
      <c r="I33" s="22"/>
      <c r="J33" s="27"/>
      <c r="K33" s="22"/>
      <c r="L33" s="22"/>
      <c r="M33"/>
      <c r="N33"/>
      <c r="O33"/>
      <c r="P33"/>
      <c r="Q33"/>
      <c r="R33"/>
      <c r="S33"/>
      <c r="T33"/>
      <c r="U33"/>
      <c r="V33"/>
      <c r="W33"/>
      <c r="X33"/>
      <c r="Y33"/>
      <c r="Z33"/>
      <c r="AA33"/>
      <c r="AB33"/>
      <c r="AC33"/>
      <c r="AD33"/>
      <c r="AE33"/>
      <c r="AF33"/>
      <c r="AG33"/>
      <c r="AH33"/>
    </row>
    <row r="34" spans="2:34" s="1" customFormat="1" ht="18.2" customHeight="1" x14ac:dyDescent="0.2">
      <c r="B34" s="8" t="s">
        <v>80</v>
      </c>
      <c r="C34" s="8"/>
      <c r="D34" s="8"/>
      <c r="E34" s="8"/>
      <c r="F34" s="8"/>
      <c r="G34" s="23"/>
      <c r="H34" s="23"/>
      <c r="I34" s="23"/>
      <c r="J34" s="28"/>
      <c r="K34" s="23"/>
      <c r="L34" s="22"/>
      <c r="M34"/>
      <c r="N34"/>
      <c r="O34"/>
      <c r="P34"/>
      <c r="Q34"/>
      <c r="R34"/>
      <c r="S34"/>
      <c r="T34"/>
      <c r="U34"/>
      <c r="V34"/>
      <c r="W34"/>
      <c r="X34"/>
      <c r="Y34"/>
      <c r="Z34"/>
      <c r="AA34"/>
      <c r="AB34"/>
      <c r="AC34"/>
      <c r="AD34"/>
      <c r="AE34"/>
      <c r="AF34"/>
      <c r="AG34"/>
      <c r="AH34"/>
    </row>
    <row r="35" spans="2:34" s="1" customFormat="1" ht="5.25" customHeight="1" x14ac:dyDescent="0.2">
      <c r="G35" s="22"/>
      <c r="H35" s="22"/>
      <c r="I35" s="22"/>
      <c r="J35" s="27"/>
      <c r="K35" s="22"/>
      <c r="L35" s="22"/>
      <c r="M35"/>
      <c r="N35"/>
      <c r="O35"/>
      <c r="P35"/>
      <c r="Q35"/>
      <c r="R35"/>
      <c r="S35"/>
      <c r="T35"/>
      <c r="U35"/>
      <c r="V35"/>
      <c r="W35"/>
      <c r="X35"/>
      <c r="Y35"/>
      <c r="Z35"/>
      <c r="AA35"/>
      <c r="AB35"/>
      <c r="AC35"/>
      <c r="AD35"/>
      <c r="AE35"/>
      <c r="AF35"/>
      <c r="AG35"/>
      <c r="AH35"/>
    </row>
    <row r="36" spans="2:34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24" t="s">
        <v>5</v>
      </c>
      <c r="H36" s="24" t="s">
        <v>6</v>
      </c>
      <c r="I36" s="24" t="s">
        <v>7</v>
      </c>
      <c r="J36" s="29" t="s">
        <v>8</v>
      </c>
      <c r="K36" s="24" t="s">
        <v>9</v>
      </c>
      <c r="L36" s="24" t="s">
        <v>10</v>
      </c>
      <c r="M36"/>
      <c r="N36"/>
      <c r="O36"/>
      <c r="P36"/>
      <c r="Q36"/>
      <c r="R36"/>
      <c r="S36"/>
      <c r="T36"/>
      <c r="U36"/>
      <c r="V36"/>
      <c r="W36"/>
      <c r="X36"/>
      <c r="Y36"/>
      <c r="Z36"/>
      <c r="AA36"/>
      <c r="AB36"/>
      <c r="AC36"/>
      <c r="AD36"/>
      <c r="AE36"/>
      <c r="AF36"/>
      <c r="AG36"/>
      <c r="AH36"/>
    </row>
    <row r="37" spans="2:34" s="1" customFormat="1" ht="19.7" customHeight="1" x14ac:dyDescent="0.2">
      <c r="B37" s="5">
        <v>2</v>
      </c>
      <c r="C37" s="6" t="s">
        <v>11</v>
      </c>
      <c r="D37" s="6" t="s">
        <v>12</v>
      </c>
      <c r="E37" s="7" t="s">
        <v>13</v>
      </c>
      <c r="F37" s="6" t="s">
        <v>14</v>
      </c>
      <c r="G37" s="21">
        <v>750</v>
      </c>
      <c r="H37" s="58">
        <v>0</v>
      </c>
      <c r="I37" s="21">
        <f>G37*H37</f>
        <v>0</v>
      </c>
      <c r="J37" s="26">
        <v>0.08</v>
      </c>
      <c r="K37" s="21">
        <f>I37*J37</f>
        <v>0</v>
      </c>
      <c r="L37" s="21">
        <f>I37+K37</f>
        <v>0</v>
      </c>
      <c r="M37"/>
      <c r="N37"/>
      <c r="O37"/>
      <c r="P37"/>
      <c r="Q37"/>
      <c r="R37"/>
      <c r="S37"/>
      <c r="T37"/>
      <c r="U37"/>
      <c r="V37"/>
      <c r="W37"/>
      <c r="X37"/>
      <c r="Y37"/>
      <c r="Z37"/>
      <c r="AA37"/>
      <c r="AB37"/>
      <c r="AC37"/>
      <c r="AD37"/>
      <c r="AE37"/>
      <c r="AF37"/>
      <c r="AG37"/>
      <c r="AH37"/>
    </row>
    <row r="38" spans="2:34" s="1" customFormat="1" ht="3.2" customHeight="1" x14ac:dyDescent="0.2">
      <c r="G38" s="22"/>
      <c r="H38" s="22"/>
      <c r="I38" s="22"/>
      <c r="J38" s="27"/>
      <c r="K38" s="22"/>
      <c r="L38" s="22"/>
      <c r="M38"/>
      <c r="N38"/>
      <c r="O38"/>
      <c r="P38"/>
      <c r="Q38"/>
      <c r="R38"/>
      <c r="S38"/>
      <c r="T38"/>
      <c r="U38"/>
      <c r="V38"/>
      <c r="W38"/>
      <c r="X38"/>
      <c r="Y38"/>
      <c r="Z38"/>
      <c r="AA38"/>
      <c r="AB38"/>
      <c r="AC38"/>
      <c r="AD38"/>
      <c r="AE38"/>
      <c r="AF38"/>
      <c r="AG38"/>
      <c r="AH38"/>
    </row>
    <row r="39" spans="2:34" s="1" customFormat="1" ht="18.2" customHeight="1" x14ac:dyDescent="0.2">
      <c r="B39" s="8" t="s">
        <v>81</v>
      </c>
      <c r="C39" s="8"/>
      <c r="D39" s="8"/>
      <c r="E39" s="8"/>
      <c r="F39" s="8"/>
      <c r="G39" s="23"/>
      <c r="H39" s="23"/>
      <c r="I39" s="23"/>
      <c r="J39" s="28"/>
      <c r="K39" s="23"/>
      <c r="L39" s="22"/>
      <c r="M39"/>
      <c r="N39"/>
      <c r="O39"/>
      <c r="P39"/>
      <c r="Q39"/>
      <c r="R39"/>
      <c r="S39"/>
      <c r="T39"/>
      <c r="U39"/>
      <c r="V39"/>
      <c r="W39"/>
      <c r="X39"/>
      <c r="Y39"/>
      <c r="Z39"/>
      <c r="AA39"/>
      <c r="AB39"/>
      <c r="AC39"/>
      <c r="AD39"/>
      <c r="AE39"/>
      <c r="AF39"/>
      <c r="AG39"/>
      <c r="AH39"/>
    </row>
    <row r="40" spans="2:34" s="1" customFormat="1" ht="5.25" customHeight="1" x14ac:dyDescent="0.2">
      <c r="G40" s="22"/>
      <c r="H40" s="22"/>
      <c r="I40" s="22"/>
      <c r="J40" s="27"/>
      <c r="K40" s="22"/>
      <c r="L40" s="22"/>
      <c r="M40"/>
      <c r="N40"/>
      <c r="O40"/>
      <c r="P40"/>
      <c r="Q40"/>
      <c r="R40"/>
      <c r="S40"/>
      <c r="T40"/>
      <c r="U40"/>
      <c r="V40"/>
      <c r="W40"/>
      <c r="X40"/>
      <c r="Y40"/>
      <c r="Z40"/>
      <c r="AA40"/>
      <c r="AB40"/>
      <c r="AC40"/>
      <c r="AD40"/>
      <c r="AE40"/>
      <c r="AF40"/>
      <c r="AG40"/>
      <c r="AH40"/>
    </row>
    <row r="41" spans="2:34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24" t="s">
        <v>5</v>
      </c>
      <c r="H41" s="24" t="s">
        <v>6</v>
      </c>
      <c r="I41" s="24" t="s">
        <v>7</v>
      </c>
      <c r="J41" s="29" t="s">
        <v>8</v>
      </c>
      <c r="K41" s="24" t="s">
        <v>9</v>
      </c>
      <c r="L41" s="24" t="s">
        <v>10</v>
      </c>
      <c r="M41"/>
      <c r="N41"/>
      <c r="O41"/>
      <c r="P41"/>
      <c r="Q41"/>
      <c r="R41"/>
      <c r="S41"/>
      <c r="T41"/>
      <c r="U41"/>
      <c r="V41"/>
      <c r="W41"/>
      <c r="X41"/>
      <c r="Y41"/>
      <c r="Z41"/>
      <c r="AA41"/>
      <c r="AB41"/>
      <c r="AC41"/>
      <c r="AD41"/>
      <c r="AE41"/>
      <c r="AF41"/>
      <c r="AG41"/>
      <c r="AH41"/>
    </row>
    <row r="42" spans="2:34" s="1" customFormat="1" ht="19.7" customHeight="1" x14ac:dyDescent="0.2">
      <c r="B42" s="5">
        <v>3</v>
      </c>
      <c r="C42" s="6" t="s">
        <v>11</v>
      </c>
      <c r="D42" s="6" t="s">
        <v>12</v>
      </c>
      <c r="E42" s="7" t="s">
        <v>13</v>
      </c>
      <c r="F42" s="6" t="s">
        <v>14</v>
      </c>
      <c r="G42" s="21">
        <v>136</v>
      </c>
      <c r="H42" s="58">
        <v>0</v>
      </c>
      <c r="I42" s="21">
        <f>G42*H42</f>
        <v>0</v>
      </c>
      <c r="J42" s="26">
        <v>0.08</v>
      </c>
      <c r="K42" s="21">
        <f>I42*J42</f>
        <v>0</v>
      </c>
      <c r="L42" s="21">
        <f>I42+K42</f>
        <v>0</v>
      </c>
      <c r="M42"/>
      <c r="N42"/>
      <c r="O42"/>
      <c r="P42"/>
      <c r="Q42"/>
      <c r="R42"/>
      <c r="S42"/>
      <c r="T42"/>
      <c r="U42"/>
      <c r="V42"/>
      <c r="W42"/>
      <c r="X42"/>
      <c r="Y42"/>
      <c r="Z42"/>
      <c r="AA42"/>
      <c r="AB42"/>
      <c r="AC42"/>
      <c r="AD42"/>
      <c r="AE42"/>
      <c r="AF42"/>
      <c r="AG42"/>
      <c r="AH42"/>
    </row>
    <row r="43" spans="2:34" s="1" customFormat="1" ht="3.2" customHeight="1" x14ac:dyDescent="0.2">
      <c r="G43" s="22"/>
      <c r="H43" s="22"/>
      <c r="I43" s="22"/>
      <c r="J43" s="27"/>
      <c r="K43" s="22"/>
      <c r="L43" s="22"/>
      <c r="M43"/>
      <c r="N43"/>
      <c r="O43"/>
      <c r="P43"/>
      <c r="Q43"/>
      <c r="R43"/>
      <c r="S43"/>
      <c r="T43"/>
      <c r="U43"/>
      <c r="V43"/>
      <c r="W43"/>
      <c r="X43"/>
      <c r="Y43"/>
      <c r="Z43"/>
      <c r="AA43"/>
      <c r="AB43"/>
      <c r="AC43"/>
      <c r="AD43"/>
      <c r="AE43"/>
      <c r="AF43"/>
      <c r="AG43"/>
      <c r="AH43"/>
    </row>
    <row r="44" spans="2:34" s="1" customFormat="1" ht="18.2" customHeight="1" x14ac:dyDescent="0.2">
      <c r="B44" s="8" t="s">
        <v>82</v>
      </c>
      <c r="C44" s="8"/>
      <c r="D44" s="8"/>
      <c r="E44" s="8"/>
      <c r="F44" s="8"/>
      <c r="G44" s="23"/>
      <c r="H44" s="23"/>
      <c r="I44" s="23"/>
      <c r="J44" s="28"/>
      <c r="K44" s="23"/>
      <c r="L44" s="22"/>
      <c r="M44"/>
      <c r="N44"/>
      <c r="O44"/>
      <c r="P44"/>
      <c r="Q44"/>
      <c r="R44"/>
      <c r="S44"/>
      <c r="T44"/>
      <c r="U44"/>
      <c r="V44"/>
      <c r="W44"/>
      <c r="X44"/>
      <c r="Y44"/>
      <c r="Z44"/>
      <c r="AA44"/>
      <c r="AB44"/>
      <c r="AC44"/>
      <c r="AD44"/>
      <c r="AE44"/>
      <c r="AF44"/>
      <c r="AG44"/>
      <c r="AH44"/>
    </row>
    <row r="45" spans="2:34" s="1" customFormat="1" ht="5.25" customHeight="1" x14ac:dyDescent="0.2">
      <c r="G45" s="22"/>
      <c r="H45" s="22"/>
      <c r="I45" s="22"/>
      <c r="J45" s="27"/>
      <c r="K45" s="22"/>
      <c r="L45" s="22"/>
      <c r="M45"/>
      <c r="N45"/>
      <c r="O45"/>
      <c r="P45"/>
      <c r="Q45"/>
      <c r="R45"/>
      <c r="S45"/>
      <c r="T45"/>
      <c r="U45"/>
      <c r="V45"/>
      <c r="W45"/>
      <c r="X45"/>
      <c r="Y45"/>
      <c r="Z45"/>
      <c r="AA45"/>
      <c r="AB45"/>
      <c r="AC45"/>
      <c r="AD45"/>
      <c r="AE45"/>
      <c r="AF45"/>
      <c r="AG45"/>
      <c r="AH45"/>
    </row>
    <row r="46" spans="2:34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24" t="s">
        <v>5</v>
      </c>
      <c r="H46" s="24" t="s">
        <v>6</v>
      </c>
      <c r="I46" s="24" t="s">
        <v>7</v>
      </c>
      <c r="J46" s="29" t="s">
        <v>8</v>
      </c>
      <c r="K46" s="24" t="s">
        <v>9</v>
      </c>
      <c r="L46" s="24" t="s">
        <v>10</v>
      </c>
      <c r="M46"/>
      <c r="N46"/>
      <c r="O46"/>
      <c r="P46"/>
      <c r="Q46"/>
      <c r="R46"/>
      <c r="S46"/>
      <c r="T46"/>
      <c r="U46"/>
      <c r="V46"/>
      <c r="W46"/>
      <c r="X46"/>
      <c r="Y46"/>
      <c r="Z46"/>
      <c r="AA46"/>
      <c r="AB46"/>
      <c r="AC46"/>
      <c r="AD46"/>
      <c r="AE46"/>
      <c r="AF46"/>
      <c r="AG46"/>
      <c r="AH46"/>
    </row>
    <row r="47" spans="2:34" s="1" customFormat="1" ht="19.7" customHeight="1" x14ac:dyDescent="0.2">
      <c r="B47" s="5">
        <v>4</v>
      </c>
      <c r="C47" s="6" t="s">
        <v>11</v>
      </c>
      <c r="D47" s="6" t="s">
        <v>12</v>
      </c>
      <c r="E47" s="7" t="s">
        <v>13</v>
      </c>
      <c r="F47" s="6" t="s">
        <v>14</v>
      </c>
      <c r="G47" s="21">
        <v>265</v>
      </c>
      <c r="H47" s="58">
        <v>0</v>
      </c>
      <c r="I47" s="21">
        <f>G47*H47</f>
        <v>0</v>
      </c>
      <c r="J47" s="26">
        <v>0.08</v>
      </c>
      <c r="K47" s="21">
        <f>I47*J47</f>
        <v>0</v>
      </c>
      <c r="L47" s="21">
        <f>I47+K47</f>
        <v>0</v>
      </c>
      <c r="M47"/>
      <c r="N47"/>
      <c r="O47"/>
      <c r="P47"/>
      <c r="Q47"/>
      <c r="R47"/>
      <c r="S47"/>
      <c r="T47"/>
      <c r="U47"/>
      <c r="V47"/>
      <c r="W47"/>
      <c r="X47"/>
      <c r="Y47"/>
      <c r="Z47"/>
      <c r="AA47"/>
      <c r="AB47"/>
      <c r="AC47"/>
      <c r="AD47"/>
      <c r="AE47"/>
      <c r="AF47"/>
      <c r="AG47"/>
      <c r="AH47"/>
    </row>
    <row r="48" spans="2:34" s="1" customFormat="1" ht="9" customHeight="1" x14ac:dyDescent="0.2">
      <c r="G48" s="22"/>
      <c r="H48" s="22"/>
      <c r="I48" s="22"/>
      <c r="J48" s="27"/>
      <c r="K48" s="22"/>
      <c r="L48" s="22"/>
      <c r="M48"/>
      <c r="N48"/>
      <c r="O48"/>
      <c r="P48"/>
      <c r="Q48"/>
      <c r="R48"/>
      <c r="S48"/>
      <c r="T48"/>
      <c r="U48"/>
      <c r="V48"/>
      <c r="W48"/>
      <c r="X48"/>
      <c r="Y48"/>
      <c r="Z48"/>
      <c r="AA48"/>
      <c r="AB48"/>
      <c r="AC48"/>
      <c r="AD48"/>
      <c r="AE48"/>
      <c r="AF48"/>
      <c r="AG48"/>
      <c r="AH48"/>
    </row>
    <row r="49" spans="2:34" s="1" customFormat="1" ht="45.4" customHeight="1" x14ac:dyDescent="0.2">
      <c r="B49" s="2" t="s">
        <v>0</v>
      </c>
      <c r="C49" s="3" t="s">
        <v>1</v>
      </c>
      <c r="D49" s="4" t="s">
        <v>2</v>
      </c>
      <c r="E49" s="4" t="s">
        <v>3</v>
      </c>
      <c r="F49" s="4" t="s">
        <v>4</v>
      </c>
      <c r="G49" s="24" t="s">
        <v>5</v>
      </c>
      <c r="H49" s="24" t="s">
        <v>6</v>
      </c>
      <c r="I49" s="24" t="s">
        <v>7</v>
      </c>
      <c r="J49" s="29" t="s">
        <v>8</v>
      </c>
      <c r="K49" s="24" t="s">
        <v>9</v>
      </c>
      <c r="L49" s="24" t="s">
        <v>10</v>
      </c>
      <c r="M49"/>
      <c r="N49"/>
      <c r="O49"/>
      <c r="P49"/>
      <c r="Q49"/>
      <c r="R49"/>
      <c r="S49"/>
      <c r="T49"/>
      <c r="U49"/>
      <c r="V49"/>
      <c r="W49"/>
      <c r="X49"/>
      <c r="Y49"/>
      <c r="Z49"/>
      <c r="AA49"/>
      <c r="AB49"/>
      <c r="AC49"/>
      <c r="AD49"/>
      <c r="AE49"/>
      <c r="AF49"/>
      <c r="AG49"/>
      <c r="AH49"/>
    </row>
    <row r="50" spans="2:34" s="1" customFormat="1" ht="28.7" customHeight="1" x14ac:dyDescent="0.2">
      <c r="B50" s="5">
        <v>5</v>
      </c>
      <c r="C50" s="6" t="s">
        <v>15</v>
      </c>
      <c r="D50" s="6" t="s">
        <v>16</v>
      </c>
      <c r="E50" s="7" t="s">
        <v>17</v>
      </c>
      <c r="F50" s="6" t="s">
        <v>18</v>
      </c>
      <c r="G50" s="21">
        <v>2</v>
      </c>
      <c r="H50" s="58">
        <v>0</v>
      </c>
      <c r="I50" s="21">
        <f>G50*H50</f>
        <v>0</v>
      </c>
      <c r="J50" s="26">
        <v>0.08</v>
      </c>
      <c r="K50" s="21">
        <f>I50*J50</f>
        <v>0</v>
      </c>
      <c r="L50" s="21">
        <f>I50+K50</f>
        <v>0</v>
      </c>
      <c r="M50"/>
      <c r="N50"/>
      <c r="O50"/>
      <c r="P50"/>
      <c r="Q50"/>
      <c r="R50"/>
      <c r="S50"/>
      <c r="T50"/>
      <c r="U50"/>
      <c r="V50"/>
      <c r="W50"/>
      <c r="X50"/>
      <c r="Y50"/>
      <c r="Z50"/>
      <c r="AA50"/>
      <c r="AB50"/>
      <c r="AC50"/>
      <c r="AD50"/>
      <c r="AE50"/>
      <c r="AF50"/>
      <c r="AG50"/>
      <c r="AH50"/>
    </row>
    <row r="51" spans="2:34" s="1" customFormat="1" ht="19.7" customHeight="1" x14ac:dyDescent="0.2">
      <c r="B51" s="5">
        <v>6</v>
      </c>
      <c r="C51" s="6" t="s">
        <v>19</v>
      </c>
      <c r="D51" s="6" t="s">
        <v>20</v>
      </c>
      <c r="E51" s="7" t="s">
        <v>21</v>
      </c>
      <c r="F51" s="6" t="s">
        <v>18</v>
      </c>
      <c r="G51" s="21">
        <v>2</v>
      </c>
      <c r="H51" s="58">
        <v>0</v>
      </c>
      <c r="I51" s="21">
        <f t="shared" ref="I51:I64" si="0">G51*H51</f>
        <v>0</v>
      </c>
      <c r="J51" s="26">
        <v>0.08</v>
      </c>
      <c r="K51" s="21">
        <f t="shared" ref="K51:K64" si="1">I51*J51</f>
        <v>0</v>
      </c>
      <c r="L51" s="21">
        <f t="shared" ref="L51:L64" si="2">I51+K51</f>
        <v>0</v>
      </c>
      <c r="M51"/>
      <c r="N51"/>
      <c r="O51"/>
      <c r="P51"/>
      <c r="Q51"/>
      <c r="R51"/>
      <c r="S51"/>
      <c r="T51"/>
      <c r="U51"/>
      <c r="V51"/>
      <c r="W51"/>
      <c r="X51"/>
      <c r="Y51"/>
      <c r="Z51"/>
      <c r="AA51"/>
      <c r="AB51"/>
      <c r="AC51"/>
      <c r="AD51"/>
      <c r="AE51"/>
      <c r="AF51"/>
      <c r="AG51"/>
      <c r="AH51"/>
    </row>
    <row r="52" spans="2:34" s="1" customFormat="1" ht="28.7" customHeight="1" x14ac:dyDescent="0.2">
      <c r="B52" s="5">
        <v>7</v>
      </c>
      <c r="C52" s="6" t="s">
        <v>22</v>
      </c>
      <c r="D52" s="6" t="s">
        <v>23</v>
      </c>
      <c r="E52" s="7" t="s">
        <v>24</v>
      </c>
      <c r="F52" s="6" t="s">
        <v>25</v>
      </c>
      <c r="G52" s="21">
        <v>1</v>
      </c>
      <c r="H52" s="58">
        <v>0</v>
      </c>
      <c r="I52" s="21">
        <f t="shared" si="0"/>
        <v>0</v>
      </c>
      <c r="J52" s="26">
        <v>0.08</v>
      </c>
      <c r="K52" s="21">
        <f t="shared" si="1"/>
        <v>0</v>
      </c>
      <c r="L52" s="21">
        <f t="shared" si="2"/>
        <v>0</v>
      </c>
      <c r="M52"/>
      <c r="N52"/>
      <c r="O52"/>
      <c r="P52"/>
      <c r="Q52"/>
      <c r="R52"/>
      <c r="S52"/>
      <c r="T52"/>
      <c r="U52"/>
      <c r="V52"/>
      <c r="W52"/>
      <c r="X52"/>
      <c r="Y52"/>
      <c r="Z52"/>
      <c r="AA52"/>
      <c r="AB52"/>
      <c r="AC52"/>
      <c r="AD52"/>
      <c r="AE52"/>
      <c r="AF52"/>
      <c r="AG52"/>
      <c r="AH52"/>
    </row>
    <row r="53" spans="2:34" s="1" customFormat="1" ht="28.7" customHeight="1" x14ac:dyDescent="0.2">
      <c r="B53" s="5">
        <v>8</v>
      </c>
      <c r="C53" s="6" t="s">
        <v>26</v>
      </c>
      <c r="D53" s="6" t="s">
        <v>27</v>
      </c>
      <c r="E53" s="7" t="s">
        <v>28</v>
      </c>
      <c r="F53" s="6" t="s">
        <v>25</v>
      </c>
      <c r="G53" s="21">
        <v>25</v>
      </c>
      <c r="H53" s="58">
        <v>0</v>
      </c>
      <c r="I53" s="21">
        <f t="shared" si="0"/>
        <v>0</v>
      </c>
      <c r="J53" s="26">
        <v>0.08</v>
      </c>
      <c r="K53" s="21">
        <f t="shared" si="1"/>
        <v>0</v>
      </c>
      <c r="L53" s="21">
        <f t="shared" si="2"/>
        <v>0</v>
      </c>
      <c r="M53"/>
      <c r="N53"/>
      <c r="O53"/>
      <c r="P53"/>
      <c r="Q53"/>
      <c r="R53"/>
      <c r="S53"/>
      <c r="T53"/>
      <c r="U53"/>
      <c r="V53"/>
      <c r="W53"/>
      <c r="X53"/>
      <c r="Y53"/>
      <c r="Z53"/>
      <c r="AA53"/>
      <c r="AB53"/>
      <c r="AC53"/>
      <c r="AD53"/>
      <c r="AE53"/>
      <c r="AF53"/>
      <c r="AG53"/>
      <c r="AH53"/>
    </row>
    <row r="54" spans="2:34" s="1" customFormat="1" ht="28.7" customHeight="1" x14ac:dyDescent="0.2">
      <c r="B54" s="5">
        <v>9</v>
      </c>
      <c r="C54" s="6" t="s">
        <v>29</v>
      </c>
      <c r="D54" s="6" t="s">
        <v>30</v>
      </c>
      <c r="E54" s="7" t="s">
        <v>31</v>
      </c>
      <c r="F54" s="6" t="s">
        <v>25</v>
      </c>
      <c r="G54" s="21">
        <v>18</v>
      </c>
      <c r="H54" s="58">
        <v>0</v>
      </c>
      <c r="I54" s="21">
        <f t="shared" si="0"/>
        <v>0</v>
      </c>
      <c r="J54" s="26">
        <v>0.08</v>
      </c>
      <c r="K54" s="21">
        <f t="shared" si="1"/>
        <v>0</v>
      </c>
      <c r="L54" s="21">
        <f t="shared" si="2"/>
        <v>0</v>
      </c>
      <c r="M54"/>
      <c r="N54"/>
      <c r="O54"/>
      <c r="P54"/>
      <c r="Q54"/>
      <c r="R54"/>
      <c r="S54"/>
      <c r="T54"/>
      <c r="U54"/>
      <c r="V54"/>
      <c r="W54"/>
      <c r="X54"/>
      <c r="Y54"/>
      <c r="Z54"/>
      <c r="AA54"/>
      <c r="AB54"/>
      <c r="AC54"/>
      <c r="AD54"/>
      <c r="AE54"/>
      <c r="AF54"/>
      <c r="AG54"/>
      <c r="AH54"/>
    </row>
    <row r="55" spans="2:34" s="1" customFormat="1" ht="19.7" customHeight="1" x14ac:dyDescent="0.2">
      <c r="B55" s="5">
        <v>10</v>
      </c>
      <c r="C55" s="6" t="s">
        <v>32</v>
      </c>
      <c r="D55" s="6" t="s">
        <v>33</v>
      </c>
      <c r="E55" s="7" t="s">
        <v>34</v>
      </c>
      <c r="F55" s="6" t="s">
        <v>25</v>
      </c>
      <c r="G55" s="21">
        <v>10.46</v>
      </c>
      <c r="H55" s="58">
        <v>0</v>
      </c>
      <c r="I55" s="21">
        <f t="shared" si="0"/>
        <v>0</v>
      </c>
      <c r="J55" s="26">
        <v>0.08</v>
      </c>
      <c r="K55" s="21">
        <f t="shared" si="1"/>
        <v>0</v>
      </c>
      <c r="L55" s="21">
        <f t="shared" si="2"/>
        <v>0</v>
      </c>
      <c r="M55"/>
      <c r="N55"/>
      <c r="O55"/>
      <c r="P55"/>
      <c r="Q55"/>
      <c r="R55"/>
      <c r="S55"/>
      <c r="T55"/>
      <c r="U55"/>
      <c r="V55"/>
      <c r="W55"/>
      <c r="X55"/>
      <c r="Y55"/>
      <c r="Z55"/>
      <c r="AA55"/>
      <c r="AB55"/>
      <c r="AC55"/>
      <c r="AD55"/>
      <c r="AE55"/>
      <c r="AF55"/>
      <c r="AG55"/>
      <c r="AH55"/>
    </row>
    <row r="56" spans="2:34" s="1" customFormat="1" ht="19.7" customHeight="1" x14ac:dyDescent="0.2">
      <c r="B56" s="5">
        <v>11</v>
      </c>
      <c r="C56" s="6" t="s">
        <v>35</v>
      </c>
      <c r="D56" s="6" t="s">
        <v>36</v>
      </c>
      <c r="E56" s="7" t="s">
        <v>37</v>
      </c>
      <c r="F56" s="6" t="s">
        <v>38</v>
      </c>
      <c r="G56" s="21">
        <v>3.12</v>
      </c>
      <c r="H56" s="58">
        <v>0</v>
      </c>
      <c r="I56" s="21">
        <f t="shared" si="0"/>
        <v>0</v>
      </c>
      <c r="J56" s="26">
        <v>0.08</v>
      </c>
      <c r="K56" s="21">
        <f t="shared" si="1"/>
        <v>0</v>
      </c>
      <c r="L56" s="21">
        <f t="shared" si="2"/>
        <v>0</v>
      </c>
      <c r="M56"/>
      <c r="N56"/>
      <c r="O56"/>
      <c r="P56"/>
      <c r="Q56"/>
      <c r="R56"/>
      <c r="S56"/>
      <c r="T56"/>
      <c r="U56"/>
      <c r="V56"/>
      <c r="W56"/>
      <c r="X56"/>
      <c r="Y56"/>
      <c r="Z56"/>
      <c r="AA56"/>
      <c r="AB56"/>
      <c r="AC56"/>
      <c r="AD56"/>
      <c r="AE56"/>
      <c r="AF56"/>
      <c r="AG56"/>
      <c r="AH56"/>
    </row>
    <row r="57" spans="2:34" s="1" customFormat="1" ht="19.7" customHeight="1" x14ac:dyDescent="0.2">
      <c r="B57" s="5">
        <v>12</v>
      </c>
      <c r="C57" s="6" t="s">
        <v>39</v>
      </c>
      <c r="D57" s="6" t="s">
        <v>40</v>
      </c>
      <c r="E57" s="7" t="s">
        <v>41</v>
      </c>
      <c r="F57" s="6" t="s">
        <v>25</v>
      </c>
      <c r="G57" s="21">
        <v>9.99</v>
      </c>
      <c r="H57" s="58">
        <v>0</v>
      </c>
      <c r="I57" s="21">
        <f t="shared" si="0"/>
        <v>0</v>
      </c>
      <c r="J57" s="26">
        <v>0.08</v>
      </c>
      <c r="K57" s="21">
        <f t="shared" si="1"/>
        <v>0</v>
      </c>
      <c r="L57" s="21">
        <f t="shared" si="2"/>
        <v>0</v>
      </c>
      <c r="M57"/>
      <c r="N57"/>
      <c r="O57"/>
      <c r="P57"/>
      <c r="Q57"/>
      <c r="R57"/>
      <c r="S57"/>
      <c r="T57"/>
      <c r="U57"/>
      <c r="V57"/>
      <c r="W57"/>
      <c r="X57"/>
      <c r="Y57"/>
      <c r="Z57"/>
      <c r="AA57"/>
      <c r="AB57"/>
      <c r="AC57"/>
      <c r="AD57"/>
      <c r="AE57"/>
      <c r="AF57"/>
      <c r="AG57"/>
      <c r="AH57"/>
    </row>
    <row r="58" spans="2:34" s="1" customFormat="1" ht="28.7" customHeight="1" x14ac:dyDescent="0.2">
      <c r="B58" s="5">
        <v>13</v>
      </c>
      <c r="C58" s="6" t="s">
        <v>42</v>
      </c>
      <c r="D58" s="6" t="s">
        <v>43</v>
      </c>
      <c r="E58" s="7" t="s">
        <v>44</v>
      </c>
      <c r="F58" s="6" t="s">
        <v>25</v>
      </c>
      <c r="G58" s="21">
        <v>16.29</v>
      </c>
      <c r="H58" s="58">
        <v>0</v>
      </c>
      <c r="I58" s="21">
        <f t="shared" si="0"/>
        <v>0</v>
      </c>
      <c r="J58" s="26">
        <v>0.08</v>
      </c>
      <c r="K58" s="21">
        <f t="shared" si="1"/>
        <v>0</v>
      </c>
      <c r="L58" s="21">
        <f t="shared" si="2"/>
        <v>0</v>
      </c>
      <c r="M58"/>
      <c r="N58"/>
      <c r="O58"/>
      <c r="P58"/>
      <c r="Q58"/>
      <c r="R58"/>
      <c r="S58"/>
      <c r="T58"/>
      <c r="U58"/>
      <c r="V58"/>
      <c r="W58"/>
      <c r="X58"/>
      <c r="Y58"/>
      <c r="Z58"/>
      <c r="AA58"/>
      <c r="AB58"/>
      <c r="AC58"/>
      <c r="AD58"/>
      <c r="AE58"/>
      <c r="AF58"/>
      <c r="AG58"/>
      <c r="AH58"/>
    </row>
    <row r="59" spans="2:34" s="1" customFormat="1" ht="19.7" customHeight="1" x14ac:dyDescent="0.2">
      <c r="B59" s="5">
        <v>14</v>
      </c>
      <c r="C59" s="6" t="s">
        <v>45</v>
      </c>
      <c r="D59" s="6" t="s">
        <v>46</v>
      </c>
      <c r="E59" s="7" t="s">
        <v>47</v>
      </c>
      <c r="F59" s="6" t="s">
        <v>48</v>
      </c>
      <c r="G59" s="21">
        <v>2.2000000000000002</v>
      </c>
      <c r="H59" s="58">
        <v>0</v>
      </c>
      <c r="I59" s="21">
        <f t="shared" si="0"/>
        <v>0</v>
      </c>
      <c r="J59" s="26">
        <v>0.23</v>
      </c>
      <c r="K59" s="21">
        <f t="shared" si="1"/>
        <v>0</v>
      </c>
      <c r="L59" s="21">
        <f t="shared" si="2"/>
        <v>0</v>
      </c>
      <c r="M59"/>
      <c r="N59"/>
      <c r="O59"/>
      <c r="P59"/>
      <c r="Q59"/>
      <c r="R59"/>
      <c r="S59"/>
      <c r="T59"/>
      <c r="U59"/>
      <c r="V59"/>
      <c r="W59"/>
      <c r="X59"/>
      <c r="Y59"/>
      <c r="Z59"/>
      <c r="AA59"/>
      <c r="AB59"/>
      <c r="AC59"/>
      <c r="AD59"/>
      <c r="AE59"/>
      <c r="AF59"/>
      <c r="AG59"/>
      <c r="AH59"/>
    </row>
    <row r="60" spans="2:34" s="1" customFormat="1" ht="19.7" customHeight="1" x14ac:dyDescent="0.2">
      <c r="B60" s="5">
        <v>15</v>
      </c>
      <c r="C60" s="6" t="s">
        <v>49</v>
      </c>
      <c r="D60" s="6" t="s">
        <v>50</v>
      </c>
      <c r="E60" s="7" t="s">
        <v>51</v>
      </c>
      <c r="F60" s="6" t="s">
        <v>52</v>
      </c>
      <c r="G60" s="21">
        <v>110</v>
      </c>
      <c r="H60" s="58">
        <v>0</v>
      </c>
      <c r="I60" s="21">
        <f t="shared" si="0"/>
        <v>0</v>
      </c>
      <c r="J60" s="26">
        <v>0.23</v>
      </c>
      <c r="K60" s="21">
        <f t="shared" si="1"/>
        <v>0</v>
      </c>
      <c r="L60" s="21">
        <f t="shared" si="2"/>
        <v>0</v>
      </c>
      <c r="M60"/>
      <c r="N60"/>
      <c r="O60"/>
      <c r="P60"/>
      <c r="Q60"/>
      <c r="R60"/>
      <c r="S60"/>
      <c r="T60"/>
      <c r="U60"/>
      <c r="V60"/>
      <c r="W60"/>
      <c r="X60"/>
      <c r="Y60"/>
      <c r="Z60"/>
      <c r="AA60"/>
      <c r="AB60"/>
      <c r="AC60"/>
      <c r="AD60"/>
      <c r="AE60"/>
      <c r="AF60"/>
      <c r="AG60"/>
      <c r="AH60"/>
    </row>
    <row r="61" spans="2:34" s="1" customFormat="1" ht="19.7" customHeight="1" x14ac:dyDescent="0.2">
      <c r="B61" s="5">
        <v>16</v>
      </c>
      <c r="C61" s="6" t="s">
        <v>53</v>
      </c>
      <c r="D61" s="6" t="s">
        <v>54</v>
      </c>
      <c r="E61" s="7" t="s">
        <v>55</v>
      </c>
      <c r="F61" s="6" t="s">
        <v>56</v>
      </c>
      <c r="G61" s="21">
        <v>1</v>
      </c>
      <c r="H61" s="58">
        <v>0</v>
      </c>
      <c r="I61" s="21">
        <f t="shared" si="0"/>
        <v>0</v>
      </c>
      <c r="J61" s="26">
        <v>0.08</v>
      </c>
      <c r="K61" s="21">
        <f t="shared" si="1"/>
        <v>0</v>
      </c>
      <c r="L61" s="21">
        <f t="shared" si="2"/>
        <v>0</v>
      </c>
      <c r="M61"/>
      <c r="N61"/>
      <c r="O61"/>
      <c r="P61"/>
      <c r="Q61"/>
      <c r="R61"/>
      <c r="S61"/>
      <c r="T61"/>
      <c r="U61"/>
      <c r="V61"/>
      <c r="W61"/>
      <c r="X61"/>
      <c r="Y61"/>
      <c r="Z61"/>
      <c r="AA61"/>
      <c r="AB61"/>
      <c r="AC61"/>
      <c r="AD61"/>
      <c r="AE61"/>
      <c r="AF61"/>
      <c r="AG61"/>
      <c r="AH61"/>
    </row>
    <row r="62" spans="2:34" s="1" customFormat="1" ht="19.7" customHeight="1" x14ac:dyDescent="0.2">
      <c r="B62" s="5">
        <v>17</v>
      </c>
      <c r="C62" s="6" t="s">
        <v>57</v>
      </c>
      <c r="D62" s="6" t="s">
        <v>58</v>
      </c>
      <c r="E62" s="7" t="s">
        <v>59</v>
      </c>
      <c r="F62" s="6" t="s">
        <v>52</v>
      </c>
      <c r="G62" s="21">
        <v>162</v>
      </c>
      <c r="H62" s="58">
        <v>0</v>
      </c>
      <c r="I62" s="21">
        <f t="shared" si="0"/>
        <v>0</v>
      </c>
      <c r="J62" s="26">
        <v>0.08</v>
      </c>
      <c r="K62" s="21">
        <f t="shared" si="1"/>
        <v>0</v>
      </c>
      <c r="L62" s="21">
        <f t="shared" si="2"/>
        <v>0</v>
      </c>
      <c r="M62"/>
      <c r="N62"/>
      <c r="O62"/>
      <c r="P62"/>
      <c r="Q62"/>
      <c r="R62"/>
      <c r="S62"/>
      <c r="T62"/>
      <c r="U62"/>
      <c r="V62"/>
      <c r="W62"/>
      <c r="X62"/>
      <c r="Y62"/>
      <c r="Z62"/>
      <c r="AA62"/>
      <c r="AB62"/>
      <c r="AC62"/>
      <c r="AD62"/>
      <c r="AE62"/>
      <c r="AF62"/>
      <c r="AG62"/>
      <c r="AH62"/>
    </row>
    <row r="63" spans="2:34" s="1" customFormat="1" ht="19.7" customHeight="1" x14ac:dyDescent="0.2">
      <c r="B63" s="5">
        <v>18</v>
      </c>
      <c r="C63" s="6" t="s">
        <v>60</v>
      </c>
      <c r="D63" s="6" t="s">
        <v>61</v>
      </c>
      <c r="E63" s="7" t="s">
        <v>62</v>
      </c>
      <c r="F63" s="6" t="s">
        <v>52</v>
      </c>
      <c r="G63" s="21">
        <v>8</v>
      </c>
      <c r="H63" s="58">
        <v>0</v>
      </c>
      <c r="I63" s="21">
        <f t="shared" si="0"/>
        <v>0</v>
      </c>
      <c r="J63" s="26">
        <v>0.08</v>
      </c>
      <c r="K63" s="21">
        <f t="shared" si="1"/>
        <v>0</v>
      </c>
      <c r="L63" s="21">
        <f t="shared" si="2"/>
        <v>0</v>
      </c>
      <c r="M63"/>
      <c r="N63"/>
      <c r="O63"/>
      <c r="P63"/>
      <c r="Q63"/>
      <c r="R63"/>
      <c r="S63"/>
      <c r="T63"/>
      <c r="U63"/>
      <c r="V63"/>
      <c r="W63"/>
      <c r="X63"/>
      <c r="Y63"/>
      <c r="Z63"/>
      <c r="AA63"/>
      <c r="AB63"/>
      <c r="AC63"/>
      <c r="AD63"/>
      <c r="AE63"/>
      <c r="AF63"/>
      <c r="AG63"/>
      <c r="AH63"/>
    </row>
    <row r="64" spans="2:34" s="1" customFormat="1" ht="19.7" customHeight="1" x14ac:dyDescent="0.2">
      <c r="B64" s="5">
        <v>19</v>
      </c>
      <c r="C64" s="6" t="s">
        <v>63</v>
      </c>
      <c r="D64" s="6" t="s">
        <v>64</v>
      </c>
      <c r="E64" s="7" t="s">
        <v>65</v>
      </c>
      <c r="F64" s="6" t="s">
        <v>52</v>
      </c>
      <c r="G64" s="21">
        <v>25</v>
      </c>
      <c r="H64" s="58">
        <v>0</v>
      </c>
      <c r="I64" s="21">
        <f t="shared" si="0"/>
        <v>0</v>
      </c>
      <c r="J64" s="26">
        <v>0.08</v>
      </c>
      <c r="K64" s="21">
        <f t="shared" si="1"/>
        <v>0</v>
      </c>
      <c r="L64" s="21">
        <f t="shared" si="2"/>
        <v>0</v>
      </c>
      <c r="M64"/>
      <c r="N64"/>
      <c r="O64"/>
      <c r="P64"/>
      <c r="Q64"/>
      <c r="R64"/>
      <c r="S64"/>
      <c r="T64"/>
      <c r="U64"/>
      <c r="V64"/>
      <c r="W64"/>
      <c r="X64"/>
      <c r="Y64"/>
      <c r="Z64"/>
      <c r="AA64"/>
      <c r="AB64"/>
      <c r="AC64"/>
      <c r="AD64"/>
      <c r="AE64"/>
      <c r="AF64"/>
      <c r="AG64"/>
      <c r="AH64"/>
    </row>
    <row r="65" spans="2:34" s="1" customFormat="1" ht="15.75" customHeight="1" x14ac:dyDescent="0.2">
      <c r="G65" s="22"/>
      <c r="H65" s="22"/>
      <c r="I65" s="22"/>
      <c r="J65" s="27"/>
      <c r="K65" s="22"/>
      <c r="L65" s="22"/>
      <c r="M65"/>
      <c r="N65"/>
      <c r="O65"/>
      <c r="P65"/>
      <c r="Q65"/>
      <c r="R65"/>
      <c r="S65"/>
      <c r="T65"/>
      <c r="U65"/>
      <c r="V65"/>
      <c r="W65"/>
      <c r="X65"/>
      <c r="Y65"/>
      <c r="Z65"/>
      <c r="AA65"/>
      <c r="AB65"/>
      <c r="AC65"/>
      <c r="AD65"/>
      <c r="AE65"/>
      <c r="AF65"/>
      <c r="AG65"/>
      <c r="AH65"/>
    </row>
    <row r="66" spans="2:34" s="1" customFormat="1" ht="21.4" customHeight="1" x14ac:dyDescent="0.2">
      <c r="B66" s="34" t="s">
        <v>66</v>
      </c>
      <c r="C66" s="34"/>
      <c r="D66" s="34"/>
      <c r="E66" s="34"/>
      <c r="F66" s="15"/>
      <c r="G66" s="16"/>
      <c r="H66" s="16"/>
      <c r="I66" s="16"/>
      <c r="J66" s="30"/>
      <c r="K66" s="16"/>
      <c r="L66" s="17">
        <f>I32+I37+I42+I47+SUM(I50:I64)</f>
        <v>0</v>
      </c>
      <c r="M66"/>
      <c r="N66"/>
      <c r="O66"/>
      <c r="P66"/>
      <c r="Q66"/>
      <c r="R66"/>
      <c r="S66"/>
      <c r="T66"/>
      <c r="U66"/>
      <c r="V66"/>
      <c r="W66"/>
      <c r="X66"/>
      <c r="Y66"/>
      <c r="Z66"/>
      <c r="AA66"/>
      <c r="AB66"/>
      <c r="AC66"/>
      <c r="AD66"/>
      <c r="AE66"/>
      <c r="AF66"/>
      <c r="AG66"/>
      <c r="AH66"/>
    </row>
    <row r="67" spans="2:34" s="1" customFormat="1" ht="21.4" customHeight="1" x14ac:dyDescent="0.2">
      <c r="B67" s="34" t="s">
        <v>67</v>
      </c>
      <c r="C67" s="34"/>
      <c r="D67" s="34"/>
      <c r="E67" s="34"/>
      <c r="F67" s="18"/>
      <c r="G67" s="19"/>
      <c r="H67" s="19"/>
      <c r="I67" s="19"/>
      <c r="J67" s="31"/>
      <c r="K67" s="19"/>
      <c r="L67" s="20">
        <f>L32+L37+L42+L47+SUM(L50:L64)</f>
        <v>0</v>
      </c>
      <c r="M67"/>
      <c r="N67"/>
      <c r="O67"/>
      <c r="P67"/>
      <c r="Q67"/>
      <c r="R67"/>
      <c r="S67"/>
      <c r="T67"/>
      <c r="U67"/>
      <c r="V67"/>
      <c r="W67"/>
      <c r="X67"/>
      <c r="Y67"/>
      <c r="Z67"/>
      <c r="AA67"/>
      <c r="AB67"/>
      <c r="AC67"/>
      <c r="AD67"/>
      <c r="AE67"/>
      <c r="AF67"/>
      <c r="AG67"/>
      <c r="AH67"/>
    </row>
    <row r="68" spans="2:34" ht="15.75" x14ac:dyDescent="0.25">
      <c r="B68" s="14"/>
      <c r="G68" s="25"/>
      <c r="H68" s="25"/>
      <c r="I68" s="25"/>
      <c r="J68" s="32"/>
      <c r="K68" s="25"/>
      <c r="L68" s="25"/>
    </row>
    <row r="69" spans="2:34" ht="15.75" x14ac:dyDescent="0.25">
      <c r="B69" s="14" t="s">
        <v>116</v>
      </c>
      <c r="G69" s="25"/>
      <c r="H69" s="25"/>
      <c r="I69" s="25"/>
      <c r="J69" s="32"/>
      <c r="K69" s="25"/>
      <c r="L69" s="25"/>
    </row>
    <row r="70" spans="2:34" x14ac:dyDescent="0.2">
      <c r="G70" s="25"/>
      <c r="H70" s="25"/>
      <c r="I70" s="25"/>
      <c r="J70" s="32"/>
      <c r="K70" s="25"/>
      <c r="L70" s="25"/>
    </row>
    <row r="71" spans="2:34" ht="15.75" x14ac:dyDescent="0.2">
      <c r="B71" s="8" t="s">
        <v>79</v>
      </c>
      <c r="C71" s="8"/>
      <c r="D71" s="8"/>
      <c r="E71" s="8"/>
      <c r="F71" s="8"/>
      <c r="G71" s="23"/>
      <c r="H71" s="23"/>
      <c r="I71" s="23"/>
      <c r="J71" s="28"/>
      <c r="K71" s="23"/>
      <c r="L71" s="22"/>
    </row>
    <row r="72" spans="2:34" x14ac:dyDescent="0.2">
      <c r="B72" s="1"/>
      <c r="C72" s="1"/>
      <c r="D72" s="1"/>
      <c r="E72" s="1"/>
      <c r="F72" s="1"/>
      <c r="G72" s="22"/>
      <c r="H72" s="22"/>
      <c r="I72" s="22"/>
      <c r="J72" s="27"/>
      <c r="K72" s="22"/>
      <c r="L72" s="22"/>
    </row>
    <row r="73" spans="2:34" ht="45" customHeight="1" x14ac:dyDescent="0.2">
      <c r="B73" s="2" t="s">
        <v>0</v>
      </c>
      <c r="C73" s="3" t="s">
        <v>1</v>
      </c>
      <c r="D73" s="4" t="s">
        <v>2</v>
      </c>
      <c r="E73" s="4" t="s">
        <v>3</v>
      </c>
      <c r="F73" s="4" t="s">
        <v>4</v>
      </c>
      <c r="G73" s="24" t="s">
        <v>5</v>
      </c>
      <c r="H73" s="24" t="s">
        <v>6</v>
      </c>
      <c r="I73" s="24" t="s">
        <v>7</v>
      </c>
      <c r="J73" s="29" t="s">
        <v>8</v>
      </c>
      <c r="K73" s="24" t="s">
        <v>9</v>
      </c>
      <c r="L73" s="24" t="s">
        <v>10</v>
      </c>
    </row>
    <row r="74" spans="2:34" ht="21.75" customHeight="1" x14ac:dyDescent="0.2">
      <c r="B74" s="5">
        <v>1</v>
      </c>
      <c r="C74" s="6" t="s">
        <v>11</v>
      </c>
      <c r="D74" s="6" t="s">
        <v>12</v>
      </c>
      <c r="E74" s="7" t="s">
        <v>13</v>
      </c>
      <c r="F74" s="6" t="s">
        <v>14</v>
      </c>
      <c r="G74" s="21">
        <v>5842</v>
      </c>
      <c r="H74" s="58">
        <v>0</v>
      </c>
      <c r="I74" s="21">
        <f>G74*H74</f>
        <v>0</v>
      </c>
      <c r="J74" s="26">
        <v>0.08</v>
      </c>
      <c r="K74" s="21">
        <f>I74*J74</f>
        <v>0</v>
      </c>
      <c r="L74" s="21">
        <f>I74+K74</f>
        <v>0</v>
      </c>
    </row>
    <row r="75" spans="2:34" x14ac:dyDescent="0.2">
      <c r="B75" s="1"/>
      <c r="C75" s="1"/>
      <c r="D75" s="1"/>
      <c r="E75" s="1"/>
      <c r="F75" s="1"/>
      <c r="G75" s="22"/>
      <c r="H75" s="22"/>
      <c r="I75" s="22"/>
      <c r="J75" s="27"/>
      <c r="K75" s="22"/>
      <c r="L75" s="22"/>
    </row>
    <row r="76" spans="2:34" ht="15.75" x14ac:dyDescent="0.2">
      <c r="B76" s="8" t="s">
        <v>80</v>
      </c>
      <c r="C76" s="8"/>
      <c r="D76" s="8"/>
      <c r="E76" s="8"/>
      <c r="F76" s="8"/>
      <c r="G76" s="23"/>
      <c r="H76" s="23"/>
      <c r="I76" s="23"/>
      <c r="J76" s="28"/>
      <c r="K76" s="23"/>
      <c r="L76" s="22"/>
    </row>
    <row r="77" spans="2:34" x14ac:dyDescent="0.2">
      <c r="B77" s="1"/>
      <c r="C77" s="1"/>
      <c r="D77" s="1"/>
      <c r="E77" s="1"/>
      <c r="F77" s="1"/>
      <c r="G77" s="22"/>
      <c r="H77" s="22"/>
      <c r="I77" s="22"/>
      <c r="J77" s="27"/>
      <c r="K77" s="22"/>
      <c r="L77" s="22"/>
    </row>
    <row r="78" spans="2:34" ht="45" customHeight="1" x14ac:dyDescent="0.2">
      <c r="B78" s="2" t="s">
        <v>0</v>
      </c>
      <c r="C78" s="3" t="s">
        <v>1</v>
      </c>
      <c r="D78" s="4" t="s">
        <v>2</v>
      </c>
      <c r="E78" s="4" t="s">
        <v>3</v>
      </c>
      <c r="F78" s="4" t="s">
        <v>4</v>
      </c>
      <c r="G78" s="24" t="s">
        <v>5</v>
      </c>
      <c r="H78" s="24" t="s">
        <v>6</v>
      </c>
      <c r="I78" s="24" t="s">
        <v>7</v>
      </c>
      <c r="J78" s="29" t="s">
        <v>8</v>
      </c>
      <c r="K78" s="24" t="s">
        <v>9</v>
      </c>
      <c r="L78" s="24" t="s">
        <v>10</v>
      </c>
    </row>
    <row r="79" spans="2:34" ht="21" customHeight="1" x14ac:dyDescent="0.2">
      <c r="B79" s="5">
        <v>2</v>
      </c>
      <c r="C79" s="6" t="s">
        <v>11</v>
      </c>
      <c r="D79" s="6" t="s">
        <v>12</v>
      </c>
      <c r="E79" s="7" t="s">
        <v>13</v>
      </c>
      <c r="F79" s="6" t="s">
        <v>14</v>
      </c>
      <c r="G79" s="21">
        <v>2343</v>
      </c>
      <c r="H79" s="58">
        <v>0</v>
      </c>
      <c r="I79" s="21">
        <f>G79*H79</f>
        <v>0</v>
      </c>
      <c r="J79" s="26">
        <v>0.08</v>
      </c>
      <c r="K79" s="21">
        <f>I79*J79</f>
        <v>0</v>
      </c>
      <c r="L79" s="21">
        <f>I79+K79</f>
        <v>0</v>
      </c>
    </row>
    <row r="80" spans="2:34" x14ac:dyDescent="0.2">
      <c r="B80" s="1"/>
      <c r="C80" s="1"/>
      <c r="D80" s="1"/>
      <c r="E80" s="1"/>
      <c r="F80" s="1"/>
      <c r="G80" s="22"/>
      <c r="H80" s="22"/>
      <c r="I80" s="22"/>
      <c r="J80" s="27"/>
      <c r="K80" s="22"/>
      <c r="L80" s="22"/>
    </row>
    <row r="81" spans="2:12" ht="15.75" x14ac:dyDescent="0.2">
      <c r="B81" s="8" t="s">
        <v>81</v>
      </c>
      <c r="C81" s="8"/>
      <c r="D81" s="8"/>
      <c r="E81" s="8"/>
      <c r="F81" s="8"/>
      <c r="G81" s="23"/>
      <c r="H81" s="23"/>
      <c r="I81" s="23"/>
      <c r="J81" s="28"/>
      <c r="K81" s="23"/>
      <c r="L81" s="22"/>
    </row>
    <row r="82" spans="2:12" x14ac:dyDescent="0.2">
      <c r="B82" s="1"/>
      <c r="C82" s="1"/>
      <c r="D82" s="1"/>
      <c r="E82" s="1"/>
      <c r="F82" s="1"/>
      <c r="G82" s="22"/>
      <c r="H82" s="22"/>
      <c r="I82" s="22"/>
      <c r="J82" s="27"/>
      <c r="K82" s="22"/>
      <c r="L82" s="22"/>
    </row>
    <row r="83" spans="2:12" ht="45" customHeight="1" x14ac:dyDescent="0.2">
      <c r="B83" s="2" t="s">
        <v>0</v>
      </c>
      <c r="C83" s="3" t="s">
        <v>1</v>
      </c>
      <c r="D83" s="4" t="s">
        <v>2</v>
      </c>
      <c r="E83" s="4" t="s">
        <v>3</v>
      </c>
      <c r="F83" s="4" t="s">
        <v>4</v>
      </c>
      <c r="G83" s="24" t="s">
        <v>5</v>
      </c>
      <c r="H83" s="24" t="s">
        <v>6</v>
      </c>
      <c r="I83" s="24" t="s">
        <v>7</v>
      </c>
      <c r="J83" s="29" t="s">
        <v>8</v>
      </c>
      <c r="K83" s="24" t="s">
        <v>9</v>
      </c>
      <c r="L83" s="24" t="s">
        <v>10</v>
      </c>
    </row>
    <row r="84" spans="2:12" ht="20.25" customHeight="1" x14ac:dyDescent="0.2">
      <c r="B84" s="5">
        <v>3</v>
      </c>
      <c r="C84" s="6" t="s">
        <v>11</v>
      </c>
      <c r="D84" s="6" t="s">
        <v>12</v>
      </c>
      <c r="E84" s="7" t="s">
        <v>13</v>
      </c>
      <c r="F84" s="6" t="s">
        <v>14</v>
      </c>
      <c r="G84" s="21">
        <v>184</v>
      </c>
      <c r="H84" s="58">
        <v>0</v>
      </c>
      <c r="I84" s="21">
        <f>G84*H84</f>
        <v>0</v>
      </c>
      <c r="J84" s="26">
        <v>0.08</v>
      </c>
      <c r="K84" s="21">
        <f>I84*J84</f>
        <v>0</v>
      </c>
      <c r="L84" s="21">
        <f>I84+K84</f>
        <v>0</v>
      </c>
    </row>
    <row r="85" spans="2:12" x14ac:dyDescent="0.2">
      <c r="B85" s="1"/>
      <c r="C85" s="1"/>
      <c r="D85" s="1"/>
      <c r="E85" s="1"/>
      <c r="F85" s="1"/>
      <c r="G85" s="22"/>
      <c r="H85" s="22"/>
      <c r="I85" s="22"/>
      <c r="J85" s="27"/>
      <c r="K85" s="22"/>
      <c r="L85" s="22"/>
    </row>
    <row r="86" spans="2:12" ht="15.75" x14ac:dyDescent="0.2">
      <c r="B86" s="8" t="s">
        <v>82</v>
      </c>
      <c r="C86" s="8"/>
      <c r="D86" s="8"/>
      <c r="E86" s="8"/>
      <c r="F86" s="8"/>
      <c r="G86" s="23"/>
      <c r="H86" s="23"/>
      <c r="I86" s="23"/>
      <c r="J86" s="28"/>
      <c r="K86" s="23"/>
      <c r="L86" s="22"/>
    </row>
    <row r="87" spans="2:12" x14ac:dyDescent="0.2">
      <c r="B87" s="1"/>
      <c r="C87" s="1"/>
      <c r="D87" s="1"/>
      <c r="E87" s="1"/>
      <c r="F87" s="1"/>
      <c r="G87" s="22"/>
      <c r="H87" s="22"/>
      <c r="I87" s="22"/>
      <c r="J87" s="27"/>
      <c r="K87" s="22"/>
      <c r="L87" s="22"/>
    </row>
    <row r="88" spans="2:12" ht="45" customHeight="1" x14ac:dyDescent="0.2">
      <c r="B88" s="2" t="s">
        <v>0</v>
      </c>
      <c r="C88" s="3" t="s">
        <v>1</v>
      </c>
      <c r="D88" s="4" t="s">
        <v>2</v>
      </c>
      <c r="E88" s="4" t="s">
        <v>3</v>
      </c>
      <c r="F88" s="4" t="s">
        <v>4</v>
      </c>
      <c r="G88" s="24" t="s">
        <v>5</v>
      </c>
      <c r="H88" s="24" t="s">
        <v>6</v>
      </c>
      <c r="I88" s="24" t="s">
        <v>7</v>
      </c>
      <c r="J88" s="29" t="s">
        <v>8</v>
      </c>
      <c r="K88" s="24" t="s">
        <v>9</v>
      </c>
      <c r="L88" s="24" t="s">
        <v>10</v>
      </c>
    </row>
    <row r="89" spans="2:12" ht="21.75" customHeight="1" x14ac:dyDescent="0.2">
      <c r="B89" s="5">
        <v>4</v>
      </c>
      <c r="C89" s="6" t="s">
        <v>11</v>
      </c>
      <c r="D89" s="6" t="s">
        <v>12</v>
      </c>
      <c r="E89" s="7" t="s">
        <v>13</v>
      </c>
      <c r="F89" s="6" t="s">
        <v>14</v>
      </c>
      <c r="G89" s="21">
        <v>180</v>
      </c>
      <c r="H89" s="58">
        <v>0</v>
      </c>
      <c r="I89" s="21">
        <f>G89*H89</f>
        <v>0</v>
      </c>
      <c r="J89" s="26">
        <v>0.08</v>
      </c>
      <c r="K89" s="21">
        <f>I89*J89</f>
        <v>0</v>
      </c>
      <c r="L89" s="21">
        <f>I89+K89</f>
        <v>0</v>
      </c>
    </row>
    <row r="90" spans="2:12" x14ac:dyDescent="0.2">
      <c r="B90" s="1"/>
      <c r="C90" s="1"/>
      <c r="D90" s="1"/>
      <c r="E90" s="1"/>
      <c r="F90" s="1"/>
      <c r="G90" s="22"/>
      <c r="H90" s="22"/>
      <c r="I90" s="22"/>
      <c r="J90" s="27"/>
      <c r="K90" s="22"/>
      <c r="L90" s="22"/>
    </row>
    <row r="91" spans="2:12" ht="45" customHeight="1" x14ac:dyDescent="0.2">
      <c r="B91" s="2" t="s">
        <v>0</v>
      </c>
      <c r="C91" s="3" t="s">
        <v>1</v>
      </c>
      <c r="D91" s="4" t="s">
        <v>2</v>
      </c>
      <c r="E91" s="4" t="s">
        <v>3</v>
      </c>
      <c r="F91" s="4" t="s">
        <v>4</v>
      </c>
      <c r="G91" s="24" t="s">
        <v>5</v>
      </c>
      <c r="H91" s="24" t="s">
        <v>6</v>
      </c>
      <c r="I91" s="24" t="s">
        <v>7</v>
      </c>
      <c r="J91" s="29" t="s">
        <v>8</v>
      </c>
      <c r="K91" s="24" t="s">
        <v>9</v>
      </c>
      <c r="L91" s="24" t="s">
        <v>10</v>
      </c>
    </row>
    <row r="92" spans="2:12" ht="28.5" customHeight="1" x14ac:dyDescent="0.2">
      <c r="B92" s="5">
        <v>5</v>
      </c>
      <c r="C92" s="6" t="s">
        <v>15</v>
      </c>
      <c r="D92" s="6" t="s">
        <v>16</v>
      </c>
      <c r="E92" s="7" t="s">
        <v>17</v>
      </c>
      <c r="F92" s="6" t="s">
        <v>18</v>
      </c>
      <c r="G92" s="21">
        <v>50</v>
      </c>
      <c r="H92" s="58">
        <v>0</v>
      </c>
      <c r="I92" s="21">
        <f>G92*H92</f>
        <v>0</v>
      </c>
      <c r="J92" s="26">
        <v>0.08</v>
      </c>
      <c r="K92" s="21">
        <f>I92*J92</f>
        <v>0</v>
      </c>
      <c r="L92" s="21">
        <f>I92+K92</f>
        <v>0</v>
      </c>
    </row>
    <row r="93" spans="2:12" ht="28.5" customHeight="1" x14ac:dyDescent="0.2">
      <c r="B93" s="5">
        <v>6</v>
      </c>
      <c r="C93" s="6" t="s">
        <v>19</v>
      </c>
      <c r="D93" s="6" t="s">
        <v>20</v>
      </c>
      <c r="E93" s="7" t="s">
        <v>21</v>
      </c>
      <c r="F93" s="6" t="s">
        <v>18</v>
      </c>
      <c r="G93" s="21">
        <v>50</v>
      </c>
      <c r="H93" s="58">
        <v>0</v>
      </c>
      <c r="I93" s="21">
        <f t="shared" ref="I93:I112" si="3">G93*H93</f>
        <v>0</v>
      </c>
      <c r="J93" s="26">
        <v>0.08</v>
      </c>
      <c r="K93" s="21">
        <f t="shared" ref="K93:K112" si="4">I93*J93</f>
        <v>0</v>
      </c>
      <c r="L93" s="21">
        <f t="shared" ref="L93:L112" si="5">I93+K93</f>
        <v>0</v>
      </c>
    </row>
    <row r="94" spans="2:12" ht="28.5" customHeight="1" x14ac:dyDescent="0.2">
      <c r="B94" s="5">
        <v>7</v>
      </c>
      <c r="C94" s="6" t="s">
        <v>117</v>
      </c>
      <c r="D94" s="6" t="s">
        <v>118</v>
      </c>
      <c r="E94" s="7" t="s">
        <v>119</v>
      </c>
      <c r="F94" s="6" t="s">
        <v>38</v>
      </c>
      <c r="G94" s="21">
        <v>15.4</v>
      </c>
      <c r="H94" s="58">
        <v>0</v>
      </c>
      <c r="I94" s="21">
        <f t="shared" si="3"/>
        <v>0</v>
      </c>
      <c r="J94" s="26">
        <v>0.08</v>
      </c>
      <c r="K94" s="21">
        <f t="shared" si="4"/>
        <v>0</v>
      </c>
      <c r="L94" s="21">
        <f t="shared" si="5"/>
        <v>0</v>
      </c>
    </row>
    <row r="95" spans="2:12" ht="28.5" customHeight="1" x14ac:dyDescent="0.2">
      <c r="B95" s="5">
        <v>8</v>
      </c>
      <c r="C95" s="6" t="s">
        <v>100</v>
      </c>
      <c r="D95" s="6" t="s">
        <v>101</v>
      </c>
      <c r="E95" s="7" t="s">
        <v>102</v>
      </c>
      <c r="F95" s="6" t="s">
        <v>38</v>
      </c>
      <c r="G95" s="21">
        <v>20.2</v>
      </c>
      <c r="H95" s="58">
        <v>0</v>
      </c>
      <c r="I95" s="21">
        <f t="shared" si="3"/>
        <v>0</v>
      </c>
      <c r="J95" s="26">
        <v>0.08</v>
      </c>
      <c r="K95" s="21">
        <f t="shared" si="4"/>
        <v>0</v>
      </c>
      <c r="L95" s="21">
        <f t="shared" si="5"/>
        <v>0</v>
      </c>
    </row>
    <row r="96" spans="2:12" ht="28.5" customHeight="1" x14ac:dyDescent="0.2">
      <c r="B96" s="5">
        <v>9</v>
      </c>
      <c r="C96" s="6" t="s">
        <v>120</v>
      </c>
      <c r="D96" s="6" t="s">
        <v>121</v>
      </c>
      <c r="E96" s="7" t="s">
        <v>122</v>
      </c>
      <c r="F96" s="6" t="s">
        <v>38</v>
      </c>
      <c r="G96" s="21">
        <v>6.7</v>
      </c>
      <c r="H96" s="58">
        <v>0</v>
      </c>
      <c r="I96" s="21">
        <f t="shared" si="3"/>
        <v>0</v>
      </c>
      <c r="J96" s="26">
        <v>0.08</v>
      </c>
      <c r="K96" s="21">
        <f t="shared" si="4"/>
        <v>0</v>
      </c>
      <c r="L96" s="21">
        <f t="shared" si="5"/>
        <v>0</v>
      </c>
    </row>
    <row r="97" spans="2:12" ht="28.5" customHeight="1" x14ac:dyDescent="0.2">
      <c r="B97" s="5">
        <v>10</v>
      </c>
      <c r="C97" s="6" t="s">
        <v>103</v>
      </c>
      <c r="D97" s="6" t="s">
        <v>104</v>
      </c>
      <c r="E97" s="7" t="s">
        <v>105</v>
      </c>
      <c r="F97" s="6" t="s">
        <v>38</v>
      </c>
      <c r="G97" s="21">
        <v>42.3</v>
      </c>
      <c r="H97" s="58">
        <v>0</v>
      </c>
      <c r="I97" s="21">
        <f t="shared" si="3"/>
        <v>0</v>
      </c>
      <c r="J97" s="26">
        <v>0.08</v>
      </c>
      <c r="K97" s="21">
        <f t="shared" si="4"/>
        <v>0</v>
      </c>
      <c r="L97" s="21">
        <f t="shared" si="5"/>
        <v>0</v>
      </c>
    </row>
    <row r="98" spans="2:12" ht="28.5" customHeight="1" x14ac:dyDescent="0.2">
      <c r="B98" s="5">
        <v>11</v>
      </c>
      <c r="C98" s="6" t="s">
        <v>22</v>
      </c>
      <c r="D98" s="6" t="s">
        <v>23</v>
      </c>
      <c r="E98" s="7" t="s">
        <v>24</v>
      </c>
      <c r="F98" s="6" t="s">
        <v>25</v>
      </c>
      <c r="G98" s="21">
        <v>35</v>
      </c>
      <c r="H98" s="58">
        <v>0</v>
      </c>
      <c r="I98" s="21">
        <f t="shared" si="3"/>
        <v>0</v>
      </c>
      <c r="J98" s="26">
        <v>0.08</v>
      </c>
      <c r="K98" s="21">
        <f t="shared" si="4"/>
        <v>0</v>
      </c>
      <c r="L98" s="21">
        <f t="shared" si="5"/>
        <v>0</v>
      </c>
    </row>
    <row r="99" spans="2:12" ht="28.5" customHeight="1" x14ac:dyDescent="0.2">
      <c r="B99" s="5">
        <v>12</v>
      </c>
      <c r="C99" s="6" t="s">
        <v>26</v>
      </c>
      <c r="D99" s="6" t="s">
        <v>27</v>
      </c>
      <c r="E99" s="7" t="s">
        <v>28</v>
      </c>
      <c r="F99" s="6" t="s">
        <v>25</v>
      </c>
      <c r="G99" s="21">
        <v>15</v>
      </c>
      <c r="H99" s="58">
        <v>0</v>
      </c>
      <c r="I99" s="21">
        <f t="shared" si="3"/>
        <v>0</v>
      </c>
      <c r="J99" s="26">
        <v>0.08</v>
      </c>
      <c r="K99" s="21">
        <f t="shared" si="4"/>
        <v>0</v>
      </c>
      <c r="L99" s="21">
        <f t="shared" si="5"/>
        <v>0</v>
      </c>
    </row>
    <row r="100" spans="2:12" ht="28.5" customHeight="1" x14ac:dyDescent="0.2">
      <c r="B100" s="5">
        <v>13</v>
      </c>
      <c r="C100" s="6" t="s">
        <v>29</v>
      </c>
      <c r="D100" s="6" t="s">
        <v>30</v>
      </c>
      <c r="E100" s="7" t="s">
        <v>31</v>
      </c>
      <c r="F100" s="6" t="s">
        <v>25</v>
      </c>
      <c r="G100" s="21">
        <v>1</v>
      </c>
      <c r="H100" s="58">
        <v>0</v>
      </c>
      <c r="I100" s="21">
        <f t="shared" si="3"/>
        <v>0</v>
      </c>
      <c r="J100" s="26">
        <v>0.08</v>
      </c>
      <c r="K100" s="21">
        <f t="shared" si="4"/>
        <v>0</v>
      </c>
      <c r="L100" s="21">
        <f t="shared" si="5"/>
        <v>0</v>
      </c>
    </row>
    <row r="101" spans="2:12" ht="28.5" customHeight="1" x14ac:dyDescent="0.2">
      <c r="B101" s="5">
        <v>14</v>
      </c>
      <c r="C101" s="6" t="s">
        <v>32</v>
      </c>
      <c r="D101" s="6" t="s">
        <v>33</v>
      </c>
      <c r="E101" s="7" t="s">
        <v>34</v>
      </c>
      <c r="F101" s="6" t="s">
        <v>25</v>
      </c>
      <c r="G101" s="21">
        <v>17.05</v>
      </c>
      <c r="H101" s="58">
        <v>0</v>
      </c>
      <c r="I101" s="21">
        <f t="shared" si="3"/>
        <v>0</v>
      </c>
      <c r="J101" s="26">
        <v>0.08</v>
      </c>
      <c r="K101" s="21">
        <f t="shared" si="4"/>
        <v>0</v>
      </c>
      <c r="L101" s="21">
        <f t="shared" si="5"/>
        <v>0</v>
      </c>
    </row>
    <row r="102" spans="2:12" ht="28.5" customHeight="1" x14ac:dyDescent="0.2">
      <c r="B102" s="5">
        <v>15</v>
      </c>
      <c r="C102" s="6" t="s">
        <v>39</v>
      </c>
      <c r="D102" s="6" t="s">
        <v>40</v>
      </c>
      <c r="E102" s="7" t="s">
        <v>41</v>
      </c>
      <c r="F102" s="6" t="s">
        <v>25</v>
      </c>
      <c r="G102" s="21">
        <v>13.04</v>
      </c>
      <c r="H102" s="58">
        <v>0</v>
      </c>
      <c r="I102" s="21">
        <f t="shared" si="3"/>
        <v>0</v>
      </c>
      <c r="J102" s="26">
        <v>0.08</v>
      </c>
      <c r="K102" s="21">
        <f t="shared" si="4"/>
        <v>0</v>
      </c>
      <c r="L102" s="21">
        <f t="shared" si="5"/>
        <v>0</v>
      </c>
    </row>
    <row r="103" spans="2:12" ht="28.5" customHeight="1" x14ac:dyDescent="0.2">
      <c r="B103" s="5">
        <v>16</v>
      </c>
      <c r="C103" s="6" t="s">
        <v>42</v>
      </c>
      <c r="D103" s="6" t="s">
        <v>43</v>
      </c>
      <c r="E103" s="7" t="s">
        <v>44</v>
      </c>
      <c r="F103" s="6" t="s">
        <v>25</v>
      </c>
      <c r="G103" s="21">
        <v>18.98</v>
      </c>
      <c r="H103" s="58">
        <v>0</v>
      </c>
      <c r="I103" s="21">
        <f t="shared" si="3"/>
        <v>0</v>
      </c>
      <c r="J103" s="26">
        <v>0.08</v>
      </c>
      <c r="K103" s="21">
        <f t="shared" si="4"/>
        <v>0</v>
      </c>
      <c r="L103" s="21">
        <f t="shared" si="5"/>
        <v>0</v>
      </c>
    </row>
    <row r="104" spans="2:12" ht="28.5" customHeight="1" x14ac:dyDescent="0.2">
      <c r="B104" s="5">
        <v>17</v>
      </c>
      <c r="C104" s="6" t="s">
        <v>45</v>
      </c>
      <c r="D104" s="6" t="s">
        <v>46</v>
      </c>
      <c r="E104" s="7" t="s">
        <v>47</v>
      </c>
      <c r="F104" s="6" t="s">
        <v>48</v>
      </c>
      <c r="G104" s="21">
        <v>21.26</v>
      </c>
      <c r="H104" s="58">
        <v>0</v>
      </c>
      <c r="I104" s="21">
        <f t="shared" si="3"/>
        <v>0</v>
      </c>
      <c r="J104" s="26">
        <v>0.23</v>
      </c>
      <c r="K104" s="21">
        <f t="shared" si="4"/>
        <v>0</v>
      </c>
      <c r="L104" s="21">
        <f t="shared" si="5"/>
        <v>0</v>
      </c>
    </row>
    <row r="105" spans="2:12" ht="28.5" customHeight="1" x14ac:dyDescent="0.2">
      <c r="B105" s="5">
        <v>18</v>
      </c>
      <c r="C105" s="6" t="s">
        <v>49</v>
      </c>
      <c r="D105" s="6" t="s">
        <v>50</v>
      </c>
      <c r="E105" s="7" t="s">
        <v>51</v>
      </c>
      <c r="F105" s="6" t="s">
        <v>52</v>
      </c>
      <c r="G105" s="21">
        <v>70</v>
      </c>
      <c r="H105" s="58">
        <v>0</v>
      </c>
      <c r="I105" s="21">
        <f t="shared" si="3"/>
        <v>0</v>
      </c>
      <c r="J105" s="26">
        <v>0.23</v>
      </c>
      <c r="K105" s="21">
        <f t="shared" si="4"/>
        <v>0</v>
      </c>
      <c r="L105" s="21">
        <f t="shared" si="5"/>
        <v>0</v>
      </c>
    </row>
    <row r="106" spans="2:12" ht="28.5" customHeight="1" x14ac:dyDescent="0.2">
      <c r="B106" s="5">
        <v>19</v>
      </c>
      <c r="C106" s="6" t="s">
        <v>106</v>
      </c>
      <c r="D106" s="6" t="s">
        <v>107</v>
      </c>
      <c r="E106" s="7" t="s">
        <v>108</v>
      </c>
      <c r="F106" s="6" t="s">
        <v>56</v>
      </c>
      <c r="G106" s="21">
        <v>215</v>
      </c>
      <c r="H106" s="58">
        <v>0</v>
      </c>
      <c r="I106" s="21">
        <f t="shared" si="3"/>
        <v>0</v>
      </c>
      <c r="J106" s="26">
        <v>0.08</v>
      </c>
      <c r="K106" s="21">
        <f t="shared" si="4"/>
        <v>0</v>
      </c>
      <c r="L106" s="21">
        <f t="shared" si="5"/>
        <v>0</v>
      </c>
    </row>
    <row r="107" spans="2:12" ht="28.5" customHeight="1" x14ac:dyDescent="0.2">
      <c r="B107" s="5">
        <v>20</v>
      </c>
      <c r="C107" s="6" t="s">
        <v>53</v>
      </c>
      <c r="D107" s="6" t="s">
        <v>54</v>
      </c>
      <c r="E107" s="7" t="s">
        <v>55</v>
      </c>
      <c r="F107" s="6" t="s">
        <v>56</v>
      </c>
      <c r="G107" s="21">
        <v>5</v>
      </c>
      <c r="H107" s="58">
        <v>0</v>
      </c>
      <c r="I107" s="21">
        <f t="shared" si="3"/>
        <v>0</v>
      </c>
      <c r="J107" s="26">
        <v>0.08</v>
      </c>
      <c r="K107" s="21">
        <f t="shared" si="4"/>
        <v>0</v>
      </c>
      <c r="L107" s="21">
        <f t="shared" si="5"/>
        <v>0</v>
      </c>
    </row>
    <row r="108" spans="2:12" ht="28.5" customHeight="1" x14ac:dyDescent="0.2">
      <c r="B108" s="5">
        <v>21</v>
      </c>
      <c r="C108" s="6" t="s">
        <v>109</v>
      </c>
      <c r="D108" s="6" t="s">
        <v>110</v>
      </c>
      <c r="E108" s="7" t="s">
        <v>111</v>
      </c>
      <c r="F108" s="6" t="s">
        <v>56</v>
      </c>
      <c r="G108" s="21">
        <v>10</v>
      </c>
      <c r="H108" s="58">
        <v>0</v>
      </c>
      <c r="I108" s="21">
        <f t="shared" si="3"/>
        <v>0</v>
      </c>
      <c r="J108" s="26">
        <v>0.08</v>
      </c>
      <c r="K108" s="21">
        <f t="shared" si="4"/>
        <v>0</v>
      </c>
      <c r="L108" s="21">
        <f t="shared" si="5"/>
        <v>0</v>
      </c>
    </row>
    <row r="109" spans="2:12" ht="28.5" customHeight="1" x14ac:dyDescent="0.2">
      <c r="B109" s="5">
        <v>22</v>
      </c>
      <c r="C109" s="6" t="s">
        <v>112</v>
      </c>
      <c r="D109" s="6" t="s">
        <v>113</v>
      </c>
      <c r="E109" s="7" t="s">
        <v>114</v>
      </c>
      <c r="F109" s="6" t="s">
        <v>56</v>
      </c>
      <c r="G109" s="21">
        <v>174</v>
      </c>
      <c r="H109" s="58">
        <v>0</v>
      </c>
      <c r="I109" s="21">
        <f t="shared" si="3"/>
        <v>0</v>
      </c>
      <c r="J109" s="26">
        <v>0.08</v>
      </c>
      <c r="K109" s="21">
        <f t="shared" si="4"/>
        <v>0</v>
      </c>
      <c r="L109" s="21">
        <f t="shared" si="5"/>
        <v>0</v>
      </c>
    </row>
    <row r="110" spans="2:12" ht="28.5" customHeight="1" x14ac:dyDescent="0.2">
      <c r="B110" s="5">
        <v>23</v>
      </c>
      <c r="C110" s="6" t="s">
        <v>57</v>
      </c>
      <c r="D110" s="6" t="s">
        <v>58</v>
      </c>
      <c r="E110" s="7" t="s">
        <v>59</v>
      </c>
      <c r="F110" s="6" t="s">
        <v>52</v>
      </c>
      <c r="G110" s="21">
        <v>284</v>
      </c>
      <c r="H110" s="58">
        <v>0</v>
      </c>
      <c r="I110" s="21">
        <f t="shared" si="3"/>
        <v>0</v>
      </c>
      <c r="J110" s="26">
        <v>0.08</v>
      </c>
      <c r="K110" s="21">
        <f t="shared" si="4"/>
        <v>0</v>
      </c>
      <c r="L110" s="21">
        <f t="shared" si="5"/>
        <v>0</v>
      </c>
    </row>
    <row r="111" spans="2:12" ht="28.5" customHeight="1" x14ac:dyDescent="0.2">
      <c r="B111" s="5">
        <v>24</v>
      </c>
      <c r="C111" s="6" t="s">
        <v>60</v>
      </c>
      <c r="D111" s="6" t="s">
        <v>61</v>
      </c>
      <c r="E111" s="7" t="s">
        <v>62</v>
      </c>
      <c r="F111" s="6" t="s">
        <v>52</v>
      </c>
      <c r="G111" s="21">
        <v>8</v>
      </c>
      <c r="H111" s="58">
        <v>0</v>
      </c>
      <c r="I111" s="21">
        <f t="shared" si="3"/>
        <v>0</v>
      </c>
      <c r="J111" s="26">
        <v>0.08</v>
      </c>
      <c r="K111" s="21">
        <f t="shared" si="4"/>
        <v>0</v>
      </c>
      <c r="L111" s="21">
        <f t="shared" si="5"/>
        <v>0</v>
      </c>
    </row>
    <row r="112" spans="2:12" ht="28.5" customHeight="1" x14ac:dyDescent="0.2">
      <c r="B112" s="5">
        <v>25</v>
      </c>
      <c r="C112" s="6" t="s">
        <v>63</v>
      </c>
      <c r="D112" s="6" t="s">
        <v>64</v>
      </c>
      <c r="E112" s="7" t="s">
        <v>65</v>
      </c>
      <c r="F112" s="6" t="s">
        <v>52</v>
      </c>
      <c r="G112" s="21">
        <v>34</v>
      </c>
      <c r="H112" s="58">
        <v>0</v>
      </c>
      <c r="I112" s="21">
        <f t="shared" si="3"/>
        <v>0</v>
      </c>
      <c r="J112" s="26">
        <v>0.08</v>
      </c>
      <c r="K112" s="21">
        <f t="shared" si="4"/>
        <v>0</v>
      </c>
      <c r="L112" s="21">
        <f t="shared" si="5"/>
        <v>0</v>
      </c>
    </row>
    <row r="113" spans="2:12" ht="28.5" customHeight="1" x14ac:dyDescent="0.2">
      <c r="B113" s="1"/>
      <c r="C113" s="1"/>
      <c r="D113" s="1"/>
      <c r="E113" s="1"/>
      <c r="F113" s="1"/>
      <c r="G113" s="59"/>
      <c r="H113" s="60"/>
      <c r="I113" s="59"/>
      <c r="J113" s="1"/>
      <c r="K113" s="1"/>
      <c r="L113" s="1"/>
    </row>
    <row r="114" spans="2:12" ht="28.5" customHeight="1" x14ac:dyDescent="0.2">
      <c r="B114" s="34" t="s">
        <v>66</v>
      </c>
      <c r="C114" s="34"/>
      <c r="D114" s="34"/>
      <c r="E114" s="34"/>
      <c r="F114" s="15"/>
      <c r="G114" s="16"/>
      <c r="H114" s="60"/>
      <c r="I114" s="16"/>
      <c r="J114" s="16"/>
      <c r="K114" s="16"/>
      <c r="L114" s="17">
        <f>I74+I79+I84+I89+SUM(I92:I112)</f>
        <v>0</v>
      </c>
    </row>
    <row r="115" spans="2:12" ht="28.5" customHeight="1" x14ac:dyDescent="0.2">
      <c r="B115" s="34" t="s">
        <v>67</v>
      </c>
      <c r="C115" s="34"/>
      <c r="D115" s="34"/>
      <c r="E115" s="34"/>
      <c r="F115" s="18"/>
      <c r="G115" s="19"/>
      <c r="H115" s="19"/>
      <c r="I115" s="19"/>
      <c r="J115" s="19"/>
      <c r="K115" s="19"/>
      <c r="L115" s="20">
        <f>L74+L79+L84+L89+SUM(L92:L112)</f>
        <v>0</v>
      </c>
    </row>
    <row r="116" spans="2:12" ht="22.5" customHeight="1" x14ac:dyDescent="0.2">
      <c r="B116" s="13"/>
      <c r="C116" s="13"/>
      <c r="D116" s="13"/>
      <c r="E116" s="13"/>
      <c r="F116" s="13"/>
      <c r="G116" s="13"/>
      <c r="H116" s="13"/>
      <c r="I116" s="13"/>
      <c r="J116" s="13"/>
      <c r="K116" s="13"/>
      <c r="L116" s="13"/>
    </row>
    <row r="117" spans="2:12" ht="63.75" customHeight="1" x14ac:dyDescent="0.2">
      <c r="B117" s="39" t="s">
        <v>83</v>
      </c>
      <c r="C117" s="39"/>
      <c r="D117" s="39"/>
      <c r="E117" s="39"/>
      <c r="F117" s="39"/>
      <c r="G117" s="39"/>
      <c r="H117" s="39"/>
      <c r="I117" s="39"/>
      <c r="J117" s="39"/>
      <c r="K117" s="39"/>
      <c r="L117" s="39"/>
    </row>
    <row r="118" spans="2:12" ht="123" customHeight="1" x14ac:dyDescent="0.2">
      <c r="B118" s="39" t="s">
        <v>84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2" ht="96" customHeight="1" x14ac:dyDescent="0.2">
      <c r="B119" s="39" t="s">
        <v>85</v>
      </c>
      <c r="C119" s="39"/>
      <c r="D119" s="39"/>
      <c r="E119" s="39"/>
      <c r="F119" s="39"/>
      <c r="G119" s="39"/>
      <c r="H119" s="39"/>
      <c r="I119" s="39"/>
      <c r="J119" s="39"/>
      <c r="K119" s="39"/>
      <c r="L119" s="39"/>
    </row>
    <row r="120" spans="2:12" x14ac:dyDescent="0.2">
      <c r="B120" s="13"/>
      <c r="C120" s="13"/>
      <c r="D120" s="13"/>
      <c r="E120" s="13"/>
      <c r="F120" s="13"/>
      <c r="G120" s="13"/>
      <c r="H120" s="13"/>
      <c r="I120" s="13"/>
      <c r="J120" s="13"/>
      <c r="K120" s="13"/>
      <c r="L120" s="13"/>
    </row>
    <row r="121" spans="2:12" ht="36" customHeight="1" x14ac:dyDescent="0.2">
      <c r="B121" s="44" t="s">
        <v>68</v>
      </c>
      <c r="C121" s="45"/>
      <c r="D121" s="45"/>
      <c r="E121" s="46"/>
      <c r="F121" s="47" t="s">
        <v>69</v>
      </c>
      <c r="G121" s="48"/>
      <c r="H121" s="48"/>
      <c r="I121" s="48"/>
      <c r="J121" s="48"/>
      <c r="K121" s="48"/>
      <c r="L121" s="49"/>
    </row>
    <row r="122" spans="2:12" ht="36" customHeight="1" x14ac:dyDescent="0.2">
      <c r="B122" s="50"/>
      <c r="C122" s="51"/>
      <c r="D122" s="51"/>
      <c r="E122" s="52"/>
      <c r="F122" s="50"/>
      <c r="G122" s="51"/>
      <c r="H122" s="51"/>
      <c r="I122" s="51"/>
      <c r="J122" s="51"/>
      <c r="K122" s="51"/>
      <c r="L122" s="52"/>
    </row>
    <row r="123" spans="2:12" ht="36" customHeight="1" x14ac:dyDescent="0.2">
      <c r="B123" s="50"/>
      <c r="C123" s="51"/>
      <c r="D123" s="51"/>
      <c r="E123" s="52"/>
      <c r="F123" s="50"/>
      <c r="G123" s="51"/>
      <c r="H123" s="51"/>
      <c r="I123" s="51"/>
      <c r="J123" s="51"/>
      <c r="K123" s="51"/>
      <c r="L123" s="52"/>
    </row>
    <row r="124" spans="2:12" ht="36" customHeight="1" x14ac:dyDescent="0.2">
      <c r="B124" s="50"/>
      <c r="C124" s="51"/>
      <c r="D124" s="51"/>
      <c r="E124" s="52"/>
      <c r="F124" s="50"/>
      <c r="G124" s="51"/>
      <c r="H124" s="51"/>
      <c r="I124" s="51"/>
      <c r="J124" s="51"/>
      <c r="K124" s="51"/>
      <c r="L124" s="52"/>
    </row>
    <row r="125" spans="2:12" ht="36" customHeight="1" x14ac:dyDescent="0.2">
      <c r="B125" s="50"/>
      <c r="C125" s="51"/>
      <c r="D125" s="51"/>
      <c r="E125" s="52"/>
      <c r="F125" s="50"/>
      <c r="G125" s="51"/>
      <c r="H125" s="51"/>
      <c r="I125" s="51"/>
      <c r="J125" s="51"/>
      <c r="K125" s="51"/>
      <c r="L125" s="52"/>
    </row>
    <row r="126" spans="2:12" x14ac:dyDescent="0.2">
      <c r="B126" s="13"/>
      <c r="C126" s="13"/>
      <c r="D126" s="13"/>
      <c r="E126" s="13"/>
      <c r="F126" s="13"/>
      <c r="G126" s="13"/>
      <c r="H126" s="13"/>
      <c r="I126" s="13"/>
      <c r="J126" s="13"/>
      <c r="K126" s="13"/>
      <c r="L126" s="13"/>
    </row>
    <row r="127" spans="2:12" ht="171" customHeight="1" x14ac:dyDescent="0.2">
      <c r="B127" s="39" t="s">
        <v>86</v>
      </c>
      <c r="C127" s="39"/>
      <c r="D127" s="39"/>
      <c r="E127" s="39"/>
      <c r="F127" s="39"/>
      <c r="G127" s="39"/>
      <c r="H127" s="39"/>
      <c r="I127" s="39"/>
      <c r="J127" s="39"/>
      <c r="K127" s="39"/>
      <c r="L127" s="39"/>
    </row>
    <row r="128" spans="2:12" x14ac:dyDescent="0.2">
      <c r="B128" s="13"/>
      <c r="C128" s="13"/>
      <c r="D128" s="13"/>
      <c r="E128" s="13"/>
      <c r="F128" s="13"/>
      <c r="G128" s="13"/>
      <c r="H128" s="13"/>
      <c r="I128" s="13"/>
      <c r="J128" s="13"/>
      <c r="K128" s="13"/>
      <c r="L128" s="13"/>
    </row>
    <row r="129" spans="2:12" ht="39.75" customHeight="1" x14ac:dyDescent="0.2">
      <c r="B129" s="43" t="s">
        <v>87</v>
      </c>
      <c r="C129" s="43"/>
      <c r="D129" s="43"/>
      <c r="E129" s="43"/>
      <c r="F129" s="43"/>
      <c r="G129" s="43"/>
      <c r="H129" s="43"/>
      <c r="I129" s="43"/>
      <c r="J129" s="43"/>
      <c r="K129" s="43"/>
      <c r="L129" s="43"/>
    </row>
    <row r="130" spans="2:12" hidden="1" x14ac:dyDescent="0.2">
      <c r="B130" s="13"/>
      <c r="C130" s="13"/>
      <c r="D130" s="13"/>
      <c r="E130" s="13"/>
      <c r="F130" s="13"/>
      <c r="G130" s="13"/>
      <c r="H130" s="13"/>
      <c r="I130" s="13"/>
      <c r="J130" s="13"/>
      <c r="K130" s="13"/>
      <c r="L130" s="13"/>
    </row>
    <row r="131" spans="2:12" ht="31.5" customHeight="1" x14ac:dyDescent="0.2">
      <c r="B131" s="44" t="s">
        <v>70</v>
      </c>
      <c r="C131" s="45"/>
      <c r="D131" s="45"/>
      <c r="E131" s="46"/>
      <c r="F131" s="55" t="s">
        <v>71</v>
      </c>
      <c r="G131" s="56"/>
      <c r="H131" s="56"/>
      <c r="I131" s="56"/>
      <c r="J131" s="56"/>
      <c r="K131" s="56"/>
      <c r="L131" s="57"/>
    </row>
    <row r="132" spans="2:12" ht="31.5" customHeight="1" x14ac:dyDescent="0.2">
      <c r="B132" s="50"/>
      <c r="C132" s="51"/>
      <c r="D132" s="51"/>
      <c r="E132" s="52"/>
      <c r="F132" s="50"/>
      <c r="G132" s="51"/>
      <c r="H132" s="51"/>
      <c r="I132" s="51"/>
      <c r="J132" s="51"/>
      <c r="K132" s="51"/>
      <c r="L132" s="52"/>
    </row>
    <row r="133" spans="2:12" ht="31.5" customHeight="1" x14ac:dyDescent="0.2">
      <c r="B133" s="50"/>
      <c r="C133" s="51"/>
      <c r="D133" s="51"/>
      <c r="E133" s="52"/>
      <c r="F133" s="50"/>
      <c r="G133" s="51"/>
      <c r="H133" s="51"/>
      <c r="I133" s="51"/>
      <c r="J133" s="51"/>
      <c r="K133" s="51"/>
      <c r="L133" s="52"/>
    </row>
    <row r="134" spans="2:12" ht="31.5" customHeight="1" x14ac:dyDescent="0.2">
      <c r="B134" s="50"/>
      <c r="C134" s="51"/>
      <c r="D134" s="51"/>
      <c r="E134" s="52"/>
      <c r="F134" s="50"/>
      <c r="G134" s="51"/>
      <c r="H134" s="51"/>
      <c r="I134" s="51"/>
      <c r="J134" s="51"/>
      <c r="K134" s="51"/>
      <c r="L134" s="52"/>
    </row>
    <row r="135" spans="2:12" ht="31.5" customHeight="1" x14ac:dyDescent="0.2">
      <c r="B135" s="50"/>
      <c r="C135" s="51"/>
      <c r="D135" s="51"/>
      <c r="E135" s="52"/>
      <c r="F135" s="50"/>
      <c r="G135" s="51"/>
      <c r="H135" s="51"/>
      <c r="I135" s="51"/>
      <c r="J135" s="51"/>
      <c r="K135" s="51"/>
      <c r="L135" s="52"/>
    </row>
    <row r="136" spans="2:12" x14ac:dyDescent="0.2">
      <c r="B136" s="13"/>
      <c r="C136" s="13"/>
      <c r="D136" s="13"/>
      <c r="E136" s="13"/>
      <c r="F136" s="13"/>
      <c r="G136" s="13"/>
      <c r="H136" s="13"/>
      <c r="I136" s="13"/>
      <c r="J136" s="13"/>
      <c r="K136" s="13"/>
      <c r="L136" s="13"/>
    </row>
    <row r="137" spans="2:12" ht="91.5" customHeight="1" x14ac:dyDescent="0.2">
      <c r="B137" s="39" t="s">
        <v>88</v>
      </c>
      <c r="C137" s="39"/>
      <c r="D137" s="39"/>
      <c r="E137" s="39"/>
      <c r="F137" s="39"/>
      <c r="G137" s="39"/>
      <c r="H137" s="39"/>
      <c r="I137" s="39"/>
      <c r="J137" s="39"/>
      <c r="K137" s="39"/>
      <c r="L137" s="39"/>
    </row>
    <row r="138" spans="2:12" x14ac:dyDescent="0.2">
      <c r="B138" s="13"/>
      <c r="C138" s="13"/>
      <c r="D138" s="13"/>
      <c r="E138" s="13"/>
      <c r="F138" s="13"/>
      <c r="G138" s="13"/>
      <c r="H138" s="13"/>
      <c r="I138" s="13"/>
      <c r="J138" s="13"/>
      <c r="K138" s="13"/>
      <c r="L138" s="13"/>
    </row>
    <row r="139" spans="2:12" ht="62.25" customHeight="1" x14ac:dyDescent="0.2">
      <c r="B139" s="39" t="s">
        <v>89</v>
      </c>
      <c r="C139" s="39"/>
      <c r="D139" s="39"/>
      <c r="E139" s="39"/>
      <c r="F139" s="39"/>
      <c r="G139" s="39"/>
      <c r="H139" s="39"/>
      <c r="I139" s="39"/>
      <c r="J139" s="39"/>
      <c r="K139" s="39"/>
      <c r="L139" s="39"/>
    </row>
    <row r="140" spans="2:12" x14ac:dyDescent="0.2">
      <c r="B140" s="13"/>
      <c r="C140" s="13"/>
      <c r="D140" s="13"/>
      <c r="E140" s="13"/>
      <c r="F140" s="13"/>
      <c r="G140" s="13"/>
      <c r="H140" s="13"/>
      <c r="I140" s="13"/>
      <c r="J140" s="13"/>
      <c r="K140" s="13"/>
      <c r="L140" s="13"/>
    </row>
    <row r="141" spans="2:12" ht="60" customHeight="1" x14ac:dyDescent="0.2">
      <c r="B141" s="39" t="s">
        <v>90</v>
      </c>
      <c r="C141" s="39"/>
      <c r="D141" s="39"/>
      <c r="E141" s="39"/>
      <c r="F141" s="39"/>
      <c r="G141" s="39"/>
      <c r="H141" s="39"/>
      <c r="I141" s="39"/>
      <c r="J141" s="39"/>
      <c r="K141" s="39"/>
      <c r="L141" s="39"/>
    </row>
    <row r="142" spans="2:12" x14ac:dyDescent="0.2">
      <c r="B142" s="13"/>
      <c r="C142" s="13"/>
      <c r="D142" s="13"/>
      <c r="E142" s="13"/>
      <c r="F142" s="13"/>
      <c r="G142" s="13"/>
      <c r="H142" s="13"/>
      <c r="I142" s="13"/>
      <c r="J142" s="13"/>
      <c r="K142" s="13"/>
      <c r="L142" s="13"/>
    </row>
    <row r="143" spans="2:12" ht="62.25" customHeight="1" x14ac:dyDescent="0.2">
      <c r="B143" s="39" t="s">
        <v>91</v>
      </c>
      <c r="C143" s="39"/>
      <c r="D143" s="39"/>
      <c r="E143" s="39"/>
      <c r="F143" s="39"/>
      <c r="G143" s="39"/>
      <c r="H143" s="39"/>
      <c r="I143" s="39"/>
      <c r="J143" s="39"/>
      <c r="K143" s="39"/>
      <c r="L143" s="39"/>
    </row>
    <row r="144" spans="2:12" x14ac:dyDescent="0.2">
      <c r="B144" s="13"/>
      <c r="C144" s="13"/>
      <c r="D144" s="13"/>
      <c r="E144" s="13"/>
      <c r="F144" s="13"/>
      <c r="G144" s="13"/>
      <c r="H144" s="13"/>
      <c r="I144" s="13"/>
      <c r="J144" s="13"/>
      <c r="K144" s="13"/>
      <c r="L144" s="13"/>
    </row>
    <row r="145" spans="2:12" ht="86.25" customHeight="1" x14ac:dyDescent="0.2">
      <c r="B145" s="39" t="s">
        <v>92</v>
      </c>
      <c r="C145" s="39"/>
      <c r="D145" s="39"/>
      <c r="E145" s="39"/>
      <c r="F145" s="39"/>
      <c r="G145" s="39"/>
      <c r="H145" s="39"/>
      <c r="I145" s="39"/>
      <c r="J145" s="39"/>
      <c r="K145" s="39"/>
      <c r="L145" s="39"/>
    </row>
    <row r="146" spans="2:12" x14ac:dyDescent="0.2">
      <c r="B146" s="13"/>
      <c r="C146" s="13"/>
      <c r="D146" s="13"/>
      <c r="E146" s="13"/>
      <c r="F146" s="13"/>
      <c r="G146" s="13"/>
      <c r="H146" s="13"/>
      <c r="I146" s="13"/>
      <c r="J146" s="13"/>
      <c r="K146" s="13"/>
      <c r="L146" s="13"/>
    </row>
    <row r="147" spans="2:12" ht="93.75" customHeight="1" x14ac:dyDescent="0.2">
      <c r="B147" s="39" t="s">
        <v>93</v>
      </c>
      <c r="C147" s="39"/>
      <c r="D147" s="39"/>
      <c r="E147" s="39"/>
      <c r="F147" s="39"/>
      <c r="G147" s="39"/>
      <c r="H147" s="39"/>
      <c r="I147" s="39"/>
      <c r="J147" s="39"/>
      <c r="K147" s="39"/>
      <c r="L147" s="39"/>
    </row>
    <row r="148" spans="2:12" x14ac:dyDescent="0.2">
      <c r="B148" s="13"/>
      <c r="C148" s="13"/>
      <c r="D148" s="13"/>
      <c r="E148" s="13"/>
      <c r="F148" s="13"/>
      <c r="G148" s="13"/>
      <c r="H148" s="13"/>
      <c r="I148" s="13"/>
      <c r="J148" s="13"/>
      <c r="K148" s="13"/>
      <c r="L148" s="13"/>
    </row>
    <row r="149" spans="2:12" x14ac:dyDescent="0.2">
      <c r="B149" s="13"/>
      <c r="C149" s="13"/>
      <c r="D149" s="13"/>
      <c r="E149" s="13"/>
      <c r="F149" s="13"/>
      <c r="G149" s="13"/>
      <c r="H149" s="13"/>
      <c r="I149" s="54" t="s">
        <v>94</v>
      </c>
      <c r="J149" s="54"/>
      <c r="K149" s="13"/>
      <c r="L149" s="13"/>
    </row>
    <row r="150" spans="2:12" x14ac:dyDescent="0.2">
      <c r="B150" s="13"/>
      <c r="C150" s="13"/>
      <c r="D150" s="13"/>
      <c r="E150" s="13"/>
      <c r="F150" s="13"/>
      <c r="G150" s="13"/>
      <c r="H150" s="13"/>
      <c r="I150" s="13"/>
      <c r="J150" s="13"/>
      <c r="K150" s="13"/>
      <c r="L150" s="13"/>
    </row>
    <row r="151" spans="2:12" ht="77.25" customHeight="1" x14ac:dyDescent="0.2">
      <c r="B151" s="53" t="s">
        <v>115</v>
      </c>
      <c r="C151" s="53"/>
      <c r="D151" s="53"/>
      <c r="E151" s="53"/>
      <c r="F151" s="53"/>
      <c r="G151" s="53"/>
      <c r="H151" s="53"/>
      <c r="I151" s="53"/>
      <c r="J151" s="53"/>
      <c r="K151" s="13"/>
      <c r="L151" s="13"/>
    </row>
  </sheetData>
  <mergeCells count="46">
    <mergeCell ref="B139:L139"/>
    <mergeCell ref="B131:E131"/>
    <mergeCell ref="F131:L131"/>
    <mergeCell ref="B132:E132"/>
    <mergeCell ref="F132:L132"/>
    <mergeCell ref="B133:E133"/>
    <mergeCell ref="B151:J151"/>
    <mergeCell ref="B141:L141"/>
    <mergeCell ref="B143:L143"/>
    <mergeCell ref="B145:L145"/>
    <mergeCell ref="B147:L147"/>
    <mergeCell ref="I149:J149"/>
    <mergeCell ref="B134:E134"/>
    <mergeCell ref="F134:L134"/>
    <mergeCell ref="B135:E135"/>
    <mergeCell ref="F135:L135"/>
    <mergeCell ref="B114:E114"/>
    <mergeCell ref="B115:E115"/>
    <mergeCell ref="B137:L137"/>
    <mergeCell ref="B118:L118"/>
    <mergeCell ref="B119:L119"/>
    <mergeCell ref="B129:L129"/>
    <mergeCell ref="B121:E121"/>
    <mergeCell ref="F121:L121"/>
    <mergeCell ref="B122:E122"/>
    <mergeCell ref="F122:L122"/>
    <mergeCell ref="B123:E123"/>
    <mergeCell ref="F123:L123"/>
    <mergeCell ref="B124:E124"/>
    <mergeCell ref="F124:L124"/>
    <mergeCell ref="B125:E125"/>
    <mergeCell ref="F125:L125"/>
    <mergeCell ref="B127:L127"/>
    <mergeCell ref="F133:L133"/>
    <mergeCell ref="B117:L117"/>
    <mergeCell ref="B4:D4"/>
    <mergeCell ref="B6:D6"/>
    <mergeCell ref="B27:L27"/>
    <mergeCell ref="E14:G14"/>
    <mergeCell ref="B8:D8"/>
    <mergeCell ref="B66:E66"/>
    <mergeCell ref="B67:E67"/>
    <mergeCell ref="I2:L2"/>
    <mergeCell ref="G11:L12"/>
    <mergeCell ref="B24:L24"/>
    <mergeCell ref="B25:L25"/>
  </mergeCells>
  <pageMargins left="0.25" right="0.25" top="0.75" bottom="0.75" header="0.3" footer="0.3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Joanna Drożdżowska</cp:lastModifiedBy>
  <cp:lastPrinted>2024-10-31T13:11:35Z</cp:lastPrinted>
  <dcterms:created xsi:type="dcterms:W3CDTF">2024-10-30T12:03:40Z</dcterms:created>
  <dcterms:modified xsi:type="dcterms:W3CDTF">2024-11-04T11:22:53Z</dcterms:modified>
</cp:coreProperties>
</file>